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PGK OPOCZNO/2026/3. TP1 PD, OC, OC ŚR/5. OPZ/"/>
    </mc:Choice>
  </mc:AlternateContent>
  <xr:revisionPtr revIDLastSave="19" documentId="13_ncr:1_{50ED9E87-21C1-4EB3-96E1-2BF1B406E6F9}" xr6:coauthVersionLast="47" xr6:coauthVersionMax="47" xr10:uidLastSave="{E180BBEC-17A6-4CA9-84CF-189D1091BA03}"/>
  <bookViews>
    <workbookView xWindow="-25320" yWindow="270" windowWidth="25440" windowHeight="15990" activeTab="2" xr2:uid="{00000000-000D-0000-FFFF-FFFF00000000}"/>
  </bookViews>
  <sheets>
    <sheet name="ZAŁ_A1" sheetId="1" r:id="rId1"/>
    <sheet name="ZAŁ_A2" sheetId="2" r:id="rId2"/>
    <sheet name="ZAŁ_A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6" i="1" l="1"/>
  <c r="F15" i="2"/>
  <c r="F214" i="1"/>
  <c r="F157" i="1"/>
  <c r="F136" i="1"/>
  <c r="F128" i="1"/>
  <c r="F124" i="1"/>
  <c r="F72" i="1"/>
  <c r="F22" i="1"/>
  <c r="F17" i="1"/>
  <c r="F11" i="1"/>
  <c r="F29" i="2"/>
  <c r="F225" i="1"/>
  <c r="F54" i="2"/>
  <c r="F58" i="2" l="1"/>
  <c r="G7" i="4" l="1"/>
</calcChain>
</file>

<file path=xl/sharedStrings.xml><?xml version="1.0" encoding="utf-8"?>
<sst xmlns="http://schemas.openxmlformats.org/spreadsheetml/2006/main" count="945" uniqueCount="244">
  <si>
    <t>l.p</t>
  </si>
  <si>
    <t>Przedmiot ubezpieczenia</t>
  </si>
  <si>
    <t>KŚT</t>
  </si>
  <si>
    <t>Dok. przyjęcia</t>
  </si>
  <si>
    <t>Data przyjęcia</t>
  </si>
  <si>
    <t>Suma ubezpieczenia</t>
  </si>
  <si>
    <t>RAZEM:</t>
  </si>
  <si>
    <t>Ilość</t>
  </si>
  <si>
    <t xml:space="preserve">ZAŁĄCZNIK A2 - MASZYNY, URZĄDZENIA I WYPOSAŻENIE </t>
  </si>
  <si>
    <t>2023-102</t>
  </si>
  <si>
    <t>Budynek administracyjno -socjalny + kotłownia</t>
  </si>
  <si>
    <t>2024-105</t>
  </si>
  <si>
    <t>772-105</t>
  </si>
  <si>
    <t>5151-105</t>
  </si>
  <si>
    <t>WO</t>
  </si>
  <si>
    <t>Sieci międzyobiektowe, studzienki reduktora ciśnienia, przelewowa</t>
  </si>
  <si>
    <t>Ogrodzenie stalowe z furtką i bramą wjazdową, nawierzchnia z kostki brukowej, oświetlenie terenu</t>
  </si>
  <si>
    <t>Zbiorniki wyrównawcze  na wodę pitną – szt. 2</t>
  </si>
  <si>
    <t>Ogrodzenie z bramą wjazdową</t>
  </si>
  <si>
    <t>Podjazdy</t>
  </si>
  <si>
    <t>Stacja zlewcza (ob. Nr 2.1)</t>
  </si>
  <si>
    <t>Zbiornik zlewny ścieków (ob. Nr 2.2)</t>
  </si>
  <si>
    <t>Budynek krat (ob. Nr 3)</t>
  </si>
  <si>
    <t>Komora obejściowa z kratami ręcznymi (ob. Nr 4)</t>
  </si>
  <si>
    <t>Pompownia główna ( ob. Nr 5)</t>
  </si>
  <si>
    <t xml:space="preserve">Piaskownik z tłuszczownikiem i komorą rozprężną (ob. Nr 8) </t>
  </si>
  <si>
    <t>Komora rozdziału przed osadnikami wtórnymi (ob. Nr 11)</t>
  </si>
  <si>
    <t>Osadnik wtórny -ciąg I (ob. Nr 12.1)</t>
  </si>
  <si>
    <t>Osadnik wtórny -ciąg II (ob. Nr 12.2)</t>
  </si>
  <si>
    <t>Osadnik wtórny -ciąg III (ob. Nr 12.3)</t>
  </si>
  <si>
    <t>Komora zbiorcza osadu ( ob. Nr 13)</t>
  </si>
  <si>
    <t>Pompownia ciał pływających (ob. Nr 14.4)</t>
  </si>
  <si>
    <t>Komora odgazowania osadu (ob. Nr 15.4)</t>
  </si>
  <si>
    <t>Pochodnia biogazu (ob. Nr 16.3)</t>
  </si>
  <si>
    <t>Hala dmuchaw (ob. Nr 17)</t>
  </si>
  <si>
    <t>Garaże i magazyny (ob. Nr 25)</t>
  </si>
  <si>
    <t xml:space="preserve">Budynek Stacji Uzdatniania Wody </t>
  </si>
  <si>
    <t>4884-211</t>
  </si>
  <si>
    <t>4883-101</t>
  </si>
  <si>
    <t>4882-220</t>
  </si>
  <si>
    <t>Ogrodzenie stalowe z furtką i bramą wjazdową</t>
  </si>
  <si>
    <t>4880-624</t>
  </si>
  <si>
    <t>4881-220</t>
  </si>
  <si>
    <t>Studnie głębinowe szt. 2</t>
  </si>
  <si>
    <t>Pompownia ścieków 
rok budowy 2014</t>
  </si>
  <si>
    <t>Reaktor biologiczny
rok budowy 2014</t>
  </si>
  <si>
    <t>Zbiornik osadu nadmiernego
rok budowy 2014</t>
  </si>
  <si>
    <t>rurociągi technologiczne,
podjazdy z nawierzchnią z kostki betonowej,
ogrodzenie systemowe z siatki z bramą wjazdową i furtką
rok budowy 2014</t>
  </si>
  <si>
    <t>Budynek  biurowo - garażowy</t>
  </si>
  <si>
    <t>Pompownia główna: 
krata koszowa,
stacja pomp zatapialnych</t>
  </si>
  <si>
    <t>Oczyszczanie mechaniczne ścieków połączonych:
* automatyczne sito skratkowe,
* piaskownik pionowy</t>
  </si>
  <si>
    <t>Oczyszczanie biologiczne ścieków:
* dwukomorowy selektor,
* komora denitryfikacji/nitryfikacji,
* osadnik wtórny pionowy</t>
  </si>
  <si>
    <t>Budynek techniczny oczyszczalni:
* stacja dmuchaw,
* stacja mechanicznego odwadniania osadu,
* stacja wapnowania osadu,
* stacja chemicznego strącania fosforu</t>
  </si>
  <si>
    <t>Zbiornik magazynowy osadu czynnego</t>
  </si>
  <si>
    <t>Budynek pompowni wodociągowej z urządzeniami technologicznymi</t>
  </si>
  <si>
    <t>Budynek krat</t>
  </si>
  <si>
    <t>Budynek  socjalno –administracyjny
rok  budowy 2011</t>
  </si>
  <si>
    <t>Budynek wielofunkcyjny
rok budowy 2011</t>
  </si>
  <si>
    <t>Magazyn paliw, smarów i środków chemicznych
rok budowy 2011</t>
  </si>
  <si>
    <t>Niecka składowania odpadów
rok  budowy 2011</t>
  </si>
  <si>
    <t>Punkt zagospodarowania odpadów budowlanych</t>
  </si>
  <si>
    <t>Myjnia płytowa sprzętu ciężkiego</t>
  </si>
  <si>
    <t>Drogi wewnętrzne, place, chodniki, parking</t>
  </si>
  <si>
    <t>Mobilny rozdrabniacz wstępny – marki HAAS, typ: TYRON 1.500, nr maszyny/seryjny 33.260/1, rok produkcji 2014r.
Miejsce użytkowania (stacjonowania) maszyny – Zakład Unieszkodliwiania Odpadów w m. Różanna, gm. Opoczno</t>
  </si>
  <si>
    <t>Mobilny przesiewacz bębnowy marki HAAS, typ: HTS 2.000 x 4.500, nr maszyny/seryjny 33.260/2, rok produkcji 2014r.
Miejsce użytkowania (stacjonowania) maszyny – Zakład Unieszkodliwiania Odpadów w m. Różanna, gm. Opoczno.</t>
  </si>
  <si>
    <t>Wartość ubezpieczenia</t>
  </si>
  <si>
    <t>Wykaz budynków i obiektów do ubezpieczenia mienia PGK Sp. z o.o. w Opocznie
Zakład Wodociągów  Kanalizacji, ul. Krótka 1, 26-300 Opoczno</t>
  </si>
  <si>
    <t xml:space="preserve">Wykaz budynków i obiektów do ubezpieczenia mienia PGK Sp. z o.o. w Opocznie
Pompownia wody w miejscowości Sielec, gm. Opoczno  </t>
  </si>
  <si>
    <t>Wykaz budynków i obiektów do ubezpieczenia mienia PGK Sp. z o.o. w Opocznie
Pompownia wody w miejscowości Adamów, gm. Opoczno</t>
  </si>
  <si>
    <t xml:space="preserve">Wykaz budynków i obiektów do ubezpieczenia mienia PGK Sp. z o.o. w Opocznie
Oczyszczalnia Ścieków w Opocznie, ul. Krótka 1, 26-300 Opoczno, gm. Opoczno  </t>
  </si>
  <si>
    <t>SPRZĘT  KOMPUTEROWY, DANE, PROGRAMY I NOŚNIKI DANYCH
PGK Sp. z o.o. w Opocznie ul. Krótka 1, 26 – 300 Opoczno</t>
  </si>
  <si>
    <t xml:space="preserve">Wykaz budynków i obiektów do ubezpieczenia mienia PGK Sp. z o.o. w Opocznie
Stacja Uzdatniania Wody w m. Januszewice gm. Opoczno  </t>
  </si>
  <si>
    <t xml:space="preserve">Wykaz budynków, budowli  i obiektów do ubezpieczenia mienia PGK Sp. z o.o. w Opocznie
Stacja Uzdatniania Wody przy ul. Inowłodzkiej w Opocznie, gm. Opoczno  </t>
  </si>
  <si>
    <t>Budynek  oczyszczalni ścieków z urządzeniami technologicznymi
rok  budowy 2014"</t>
  </si>
  <si>
    <t xml:space="preserve">Wykaz budynków, budowli  i obiektów do ubezpieczenia mienia PGK Sp. z o.o. Opoczno
Oczyszczalnia Ścieków w m. Kruszewiec, gm. Opoczno  </t>
  </si>
  <si>
    <t xml:space="preserve">Wykaz budynków i obiektów do ubezpieczenia mienia PGK Sp. z o.o. w Opocznie
Oczyszczalnia Ścieków w m. Libiszów gm. Opoczno  </t>
  </si>
  <si>
    <t xml:space="preserve">Wykaz budynków i obiektów do ubezpieczenia mienia PGK Sp. z o.o. w Opocznie
Pompownia wody w miejscowości Janów Karwicki, gm. Opoczno  </t>
  </si>
  <si>
    <t xml:space="preserve">Wykaz budynków i obiektów do ubezpieczenia mienia PGK Sp. z o.o. w Opocznie
Pompownia wody w miejscowości Bielowice, gm. Opoczno </t>
  </si>
  <si>
    <t xml:space="preserve">Wykaz budynków i obiektów do ubezpieczenia mienia PGK Sp. z o.o. w Opocznie
Oczyszczalnia Ścieków Mroczków Gościnny, gm. Opoczno  </t>
  </si>
  <si>
    <t>ZAŁĄCZNIK A1 - BUDYNKI, BUDOWLE I OBIEKTY</t>
  </si>
  <si>
    <t xml:space="preserve">Zakładu Unieszkodliwiania Odpadów w m. Różanna gm. Opoczno
Wykaz budynków i budowli do ubezpieczenia mienia </t>
  </si>
  <si>
    <t>WKB</t>
  </si>
  <si>
    <t>Budynek biurowo - garażowy (dwukondygnacyjny) 
Segment A 
Sebment B</t>
  </si>
  <si>
    <t>5056-211</t>
  </si>
  <si>
    <t>4693-210</t>
  </si>
  <si>
    <t>Zestaw pompowy</t>
  </si>
  <si>
    <t>OT</t>
  </si>
  <si>
    <t>5028-211</t>
  </si>
  <si>
    <t>Ruruciąg tłoczny z pompowni</t>
  </si>
  <si>
    <t>Osadnik wstępny I (ob. Nr 9.1)</t>
  </si>
  <si>
    <t>Osadnik wstępny II (ob.. Nr 9.2)</t>
  </si>
  <si>
    <t>Sieć dezodoryzacji i hermetyzacja zbiorników</t>
  </si>
  <si>
    <t>Stacja PIX</t>
  </si>
  <si>
    <t>Sieci międzyobiektowe</t>
  </si>
  <si>
    <t>Komory osadu czynnego (ob. Nr 10.1, 10.2, 10.3, 10.4)</t>
  </si>
  <si>
    <t>Pompownia osadu recyrkulowanego (ob. Nr 14.1)</t>
  </si>
  <si>
    <t>Pompownia osadu nadmiernego i ciał pływających (ob. Nr 14.2)</t>
  </si>
  <si>
    <t>Pompownia osadu wstępnego i nadmiernego zagęszcz.</t>
  </si>
  <si>
    <t>Zbiornik retencyjny (ob.. Nr 6)</t>
  </si>
  <si>
    <t>Wylot ścieków (ob.. Nr 22)</t>
  </si>
  <si>
    <t>Punkt pomiarowy (ob.. Nr 18.1 i 18.2)</t>
  </si>
  <si>
    <t>Stacja zagęszczania osadu ob.. Nr 15.1</t>
  </si>
  <si>
    <t xml:space="preserve">Budynek operacyjny ZKF (ob.. Nr 15.2) (zamknięta komora fermentacyjna) </t>
  </si>
  <si>
    <t>ZKF (zamknięta komora fermentacyjna) (ob.. Nr 15.3</t>
  </si>
  <si>
    <t>Budynek odwadniania osadu podstawowy (ob. Nr 15.5 i 15.6))</t>
  </si>
  <si>
    <t>Wiata do składowania osadu (ob. Nr 15.7)</t>
  </si>
  <si>
    <t>Kotłownia biogazu wraz ze zbiornikami oleju opałowego (ob.. Nr 16.1)</t>
  </si>
  <si>
    <t>Instalacja biogazu (ob. Nr 16.4, 16.5, 16.6, 16.7 wraz ze zbiornikiem biogazu (ob. Nr 16.2)</t>
  </si>
  <si>
    <t>Budynek socjalno-laboratoryjny (administracyjny) (Ob. Nr 23)</t>
  </si>
  <si>
    <t>Drogi i chodniki</t>
  </si>
  <si>
    <t>Zieleń i niwelacja</t>
  </si>
  <si>
    <t>Parkingi</t>
  </si>
  <si>
    <t>Sieć wody technologicznej wraz ze zbiornikiem wody technologicznei</t>
  </si>
  <si>
    <t>Sieć wodociągowa</t>
  </si>
  <si>
    <t>Oświetlenie</t>
  </si>
  <si>
    <t xml:space="preserve">Zasilanie energetyczne wraz z dodatkowym żródłem zasilania, Budynek stacji trafo i agregatowni </t>
  </si>
  <si>
    <t>AKPiA, Sterowanie, wizualizacja</t>
  </si>
  <si>
    <t>Ogrodzenie oczyszczalni</t>
  </si>
  <si>
    <t>Sprzęt i wyposażenie BHP i P.POŻ</t>
  </si>
  <si>
    <t>Pompownia ścieków z prawobrzeżnej części (ob. Nr 1)</t>
  </si>
  <si>
    <t xml:space="preserve">Wykaz maszyn, urządzeń, technologii, itp.. do ubezpieczenia mienia PGK Sp. z o.o. w Opocznie
Oczyszczalnia Ścieków w Opocznie, ul. Krótka 1, 26-300 Opoczno, gm. Opoczno  </t>
  </si>
  <si>
    <t>5029-654</t>
  </si>
  <si>
    <t>Zbiornik zlewny ścieków dowożonych (ob. Nr 2.2)</t>
  </si>
  <si>
    <t>Hala krat  (ob. Nr 3)</t>
  </si>
  <si>
    <t>Komora obejściowa z kratami rrezerwowymi (ob. Nr 4)</t>
  </si>
  <si>
    <t>Pompownia główna i komora zasów ( ob. Nr 5)</t>
  </si>
  <si>
    <t xml:space="preserve">Piaskownik  (ob. Nr 8) </t>
  </si>
  <si>
    <t xml:space="preserve">Wykaz budynków, obiektów, maszyn i urządzeń do ubezpieczenia mienia PGK Sp. z o.o. w Opocznie
Suszarnia Osadów Ściekowych na Oczyszczalni Ścieków w Opocznie, ul. Krótka 1, 26-300 Opoczno, gm. Opoczno  </t>
  </si>
  <si>
    <t>Budynki, budowle, sieci międzyobiektowe (hala suszarnicza nr 1, hala suszarnicza nr 2)</t>
  </si>
  <si>
    <t>5030-211</t>
  </si>
  <si>
    <t>Maszyny, urządzenia suszarni osadów ściekowych</t>
  </si>
  <si>
    <t>5031-654</t>
  </si>
  <si>
    <t>Wykaz budynków, budowli i obiektów do ubezpieczenia mienia PGK Sp. z o.o. w Opocznie                                                                                                                                   Zakład Usług Komunalnych ulica Targowa 9 w Opocznie</t>
  </si>
  <si>
    <t>Budynek socjalno– magazynowy (parterowy)</t>
  </si>
  <si>
    <t>Komora pomp wraz z  zestawem  pompowym , urządzenia regulacyjne i pompowe, szafa sterownicza, system monitoringu, instalacja elektryczna</t>
  </si>
  <si>
    <t>Zbiorniki bezciśnieniowe na wodę pitną – szt. 2 po 25m3</t>
  </si>
  <si>
    <t>Przepompownia wodociągowa Adamów</t>
  </si>
  <si>
    <t>4691-109</t>
  </si>
  <si>
    <t>4692-210</t>
  </si>
  <si>
    <t>Urządzenia do oczyszczania wody - Technologia Stacji Uzdatniania Uody, Zbiornik na wodę 150 m3</t>
  </si>
  <si>
    <t>Nawierzchnia z kostki brukowej (drogi wewnętrzne)</t>
  </si>
  <si>
    <t>Przyłącze elektroenergetyczne</t>
  </si>
  <si>
    <t>4879-211</t>
  </si>
  <si>
    <t>System monitoringu i wizualizacji pracy ujęcia</t>
  </si>
  <si>
    <t>Zbiorniki żelbetowe wody pitnej szt. 2 o poj. 2x2208,0 m3</t>
  </si>
  <si>
    <t>Budynek  Stacji Uzdatniania Wody z urządzeniami technologicznymi, Budynek z agregatem prądotwórczym</t>
  </si>
  <si>
    <t>4791-105</t>
  </si>
  <si>
    <t>Wiata garażowa</t>
  </si>
  <si>
    <t>4596-109</t>
  </si>
  <si>
    <t>Zbiorniki wyrównawcze  na wodę pitną – szt. 2 po 50m3</t>
  </si>
  <si>
    <t>Zbiornik bezodpływowy na ścieki</t>
  </si>
  <si>
    <t>Studzienki technologiczne - 3 szt.</t>
  </si>
  <si>
    <t>Podjazdy z kostki betonowej</t>
  </si>
  <si>
    <t>Zbiorniki stalowe wyrównawcze  na wodę pitną – szt. 2 o poj. 2x50 m3 na wodę czystą</t>
  </si>
  <si>
    <t>Studzienki technologiczne szt. 3</t>
  </si>
  <si>
    <t>Zbiornik bezodpływowy na ścieki 6m3</t>
  </si>
  <si>
    <t>Osadniki wstępne pionowe szt. 4</t>
  </si>
  <si>
    <t>Drogi i podjazdy z nawierzchnią z kostki brukowej</t>
  </si>
  <si>
    <t>Hala sortowni na surowce wtórne
rok budowy 2011</t>
  </si>
  <si>
    <t>Budynek magazynowy GPZON
rok budowy 2011</t>
  </si>
  <si>
    <t>Budynek techniczny GPZON</t>
  </si>
  <si>
    <t>Zbiornik odcieków</t>
  </si>
  <si>
    <t>Stacja transformatorowa</t>
  </si>
  <si>
    <t>Ogrodzenie terenu</t>
  </si>
  <si>
    <t>Waga wozowa o nośności 60 Mg</t>
  </si>
  <si>
    <t>Brodzik dezynfekcyjny kół samochodowych</t>
  </si>
  <si>
    <t>5045-291</t>
  </si>
  <si>
    <t>Płyta biostabilizacji wraz ze zbiornikiem na odcieki, drogą technologiczną i chodnikiem</t>
  </si>
  <si>
    <t>Boksy zadaszone magazynowania biostabilizatu, wiata na rozdrabniacz, separator pyłków</t>
  </si>
  <si>
    <t>Hala przemysłowa na maszyny i urządzenia technologiczne</t>
  </si>
  <si>
    <t>Układ napowietrzania i instalacja biofiltra powietrza procesowego</t>
  </si>
  <si>
    <t>Kabina sortownicza wraz linią  dla odpadów zmieszanych i segregowanych</t>
  </si>
  <si>
    <t>Maszyny i urządzenia  (technologia) do zamkniętego tunelowego biologicznego przetwarzania odpadów</t>
  </si>
  <si>
    <t>5044-659</t>
  </si>
  <si>
    <t>Rozdrabniacz końcowy (rok produkcji 2015) z niezależnym separatorem pneumatycznym (rok produkcji 2015)</t>
  </si>
  <si>
    <t>ZAŁĄCZNIK A3  - SPRZĘT ELEKTRONICZNY STACJONARNY</t>
  </si>
  <si>
    <t>Budynek garażowo magazynowy</t>
  </si>
  <si>
    <t>Budynek administracyjno warsztatowy</t>
  </si>
  <si>
    <t>4980-659</t>
  </si>
  <si>
    <t>4981-569</t>
  </si>
  <si>
    <t>Budynek odwadniania osadu  (ob. Nr 15.5 i 15.6)</t>
  </si>
  <si>
    <t xml:space="preserve"> - </t>
  </si>
  <si>
    <t>Cesja na rzecz Wojewódzkiego Funduszu Ochrony Środowiska i Gospodarki Wodnej w Łodzi, ul. Dubois 118, 93-465 Łódź</t>
  </si>
  <si>
    <t>Rurociągi technologiczne
podjazdy z nawierzchnią z kostki betonowej,
ogrodzenie murowane z cegły klinkierowej z przęsłami stalowymi i ogrodzenie z siatki z bramą wjazdową i furtką</t>
  </si>
  <si>
    <t>0097-105</t>
  </si>
  <si>
    <t>Kompaktor</t>
  </si>
  <si>
    <t>Wykaz maszyn do ubezpieczenia mienia
Zakładu Unieszkodliwiania Odpadów w m. Różanna, gm. Opoczno - PRZY WYSTAWIANIU POLISY OSOBNY ZAŁĄCZNIK</t>
  </si>
  <si>
    <t>PRZY WYSTAWIANIU POLISY OSOBNY ZAŁACZNIK</t>
  </si>
  <si>
    <t>Kryta pływalnia "Opoczyńska Fala" ul. Biernackiego 4a, 26-300 Opoczno</t>
  </si>
  <si>
    <t xml:space="preserve">Budynek o konstrukcji mieszanej </t>
  </si>
  <si>
    <t>Wyposażenie, maszyny i urządzenia - wyposażenie pływalni</t>
  </si>
  <si>
    <t>Aparatura do instalacji nagłośnienia</t>
  </si>
  <si>
    <t>Pompa zblokowana basenu</t>
  </si>
  <si>
    <t>Pompa wirowa zblokowana basenu</t>
  </si>
  <si>
    <t>Pompa wirowa zblokowana zjeżdzalni</t>
  </si>
  <si>
    <t>Pompa wirowa zlokowana</t>
  </si>
  <si>
    <t>Pompa wirowa zblokowana</t>
  </si>
  <si>
    <t>Elektroniczny system obsługi klienta</t>
  </si>
  <si>
    <t>Aparatura do nadzoru wizyjnego</t>
  </si>
  <si>
    <t>Wentylacja meczaniczna z centralą</t>
  </si>
  <si>
    <t>Aparatura instalacji telefonicznej</t>
  </si>
  <si>
    <t>Przyłącze kanalizacji sanitarnej</t>
  </si>
  <si>
    <t>Przyłacze cieplne</t>
  </si>
  <si>
    <t>Przyłącze wody</t>
  </si>
  <si>
    <t>Węzeł cieplny wraz z urządzeniami</t>
  </si>
  <si>
    <t>Instalacja uzdatniania wody</t>
  </si>
  <si>
    <t>Szafa sterownicza z osprzętem do central wentylacyjnych</t>
  </si>
  <si>
    <t>Ujęcie wody w miejscowości Kraśnica, gm. Opoczno</t>
  </si>
  <si>
    <t>Budynek przepompowni, zbiorniki na wodę pitną 2x50m3</t>
  </si>
  <si>
    <t>Studnia głębinowa</t>
  </si>
  <si>
    <t>Zasilanie elektryczne</t>
  </si>
  <si>
    <t>Ogrodzenie</t>
  </si>
  <si>
    <t>Wieża wyciągowa</t>
  </si>
  <si>
    <t>Koparka gąsiennicowa obrotowa JCB model JS130LC, nr VIN: JCBJS13FLJ2708871, rok prod. 2018</t>
  </si>
  <si>
    <t>5433-580</t>
  </si>
  <si>
    <r>
      <t xml:space="preserve">Instalacja fotowoltaiczna zamontowana jest na terenie pompowni wody w m. </t>
    </r>
    <r>
      <rPr>
        <b/>
        <sz val="10"/>
        <color rgb="FF000000"/>
        <rFont val="Lato Light"/>
        <family val="2"/>
      </rPr>
      <t>Bielowice</t>
    </r>
    <r>
      <rPr>
        <sz val="10"/>
        <color rgb="FF000000"/>
        <rFont val="Lato Light"/>
        <family val="2"/>
        <charset val="238"/>
      </rPr>
      <t>, gm. Opoczno o mocy 9,81 kW, na gruncie</t>
    </r>
  </si>
  <si>
    <r>
      <t xml:space="preserve">Instalacja fotowoltaiczna zamontowana jest na terenie Oczyszczalni Ścieków w m. </t>
    </r>
    <r>
      <rPr>
        <b/>
        <sz val="10"/>
        <color rgb="FF000000"/>
        <rFont val="Lato Light"/>
        <family val="2"/>
      </rPr>
      <t>Kruszewiec</t>
    </r>
    <r>
      <rPr>
        <sz val="10"/>
        <color rgb="FF000000"/>
        <rFont val="Lato Light"/>
        <family val="2"/>
        <charset val="238"/>
      </rPr>
      <t>, gm. Opoczno o mocy 15,26 kW, na gruncie</t>
    </r>
  </si>
  <si>
    <r>
      <t xml:space="preserve">Instalacja fotowoltaiczna zamontowana jest na terenie pompowni wody w m. </t>
    </r>
    <r>
      <rPr>
        <b/>
        <sz val="10"/>
        <color rgb="FF000000"/>
        <rFont val="Lato Light"/>
        <family val="2"/>
      </rPr>
      <t>Adamów</t>
    </r>
    <r>
      <rPr>
        <sz val="10"/>
        <color rgb="FF000000"/>
        <rFont val="Lato Light"/>
        <family val="2"/>
        <charset val="238"/>
      </rPr>
      <t>, gm. Opoczno o mocy 9,81 kW, na gruncie</t>
    </r>
  </si>
  <si>
    <r>
      <t>Instalacja fotowoltaiczna zamontowana jest na terenie Oczyszczalni Ścieków w m.</t>
    </r>
    <r>
      <rPr>
        <b/>
        <sz val="10"/>
        <color rgb="FF000000"/>
        <rFont val="Lato Light"/>
        <family val="2"/>
      </rPr>
      <t xml:space="preserve"> Libiszów</t>
    </r>
    <r>
      <rPr>
        <sz val="10"/>
        <color rgb="FF000000"/>
        <rFont val="Lato Light"/>
        <family val="2"/>
        <charset val="238"/>
      </rPr>
      <t>, gm. Opoczno o mocy 40,33 kW, na gruncie</t>
    </r>
  </si>
  <si>
    <r>
      <t>Instalacja fotowoltaiczna zamontowana jest na terenie Ujęcia wody w m.</t>
    </r>
    <r>
      <rPr>
        <b/>
        <sz val="10"/>
        <color rgb="FF000000"/>
        <rFont val="Lato Light"/>
        <family val="2"/>
      </rPr>
      <t xml:space="preserve"> Kraśnica</t>
    </r>
    <r>
      <rPr>
        <sz val="10"/>
        <color rgb="FF000000"/>
        <rFont val="Lato Light"/>
        <family val="2"/>
        <charset val="238"/>
      </rPr>
      <t>, gm. Opoczno o mocy 25,07 kW, na gruncie</t>
    </r>
  </si>
  <si>
    <t>INSTALACJE FOTOWOLTAICZNE</t>
  </si>
  <si>
    <t>Linia odwadniania osadów w tym wirowka dekantacyjna</t>
  </si>
  <si>
    <t>Instalacja higienizacji osadów</t>
  </si>
  <si>
    <t>5135-653</t>
  </si>
  <si>
    <t>Plac kompostowania odpadów zielonych i innych bioodpadów pochodzących z selektywnej zbiórki</t>
  </si>
  <si>
    <t>5491-291</t>
  </si>
  <si>
    <t>5464-348</t>
  </si>
  <si>
    <t>5466-348</t>
  </si>
  <si>
    <t>5465-348</t>
  </si>
  <si>
    <t>5468-348</t>
  </si>
  <si>
    <t>5467-348</t>
  </si>
  <si>
    <t>5411-348</t>
  </si>
  <si>
    <r>
      <t xml:space="preserve">Instalacja fotowoltaiczna na potrzeby </t>
    </r>
    <r>
      <rPr>
        <b/>
        <sz val="10"/>
        <color rgb="FF000000"/>
        <rFont val="Lato Light"/>
        <family val="2"/>
      </rPr>
      <t>Krytej Pływalni</t>
    </r>
    <r>
      <rPr>
        <sz val="10"/>
        <color rgb="FF000000"/>
        <rFont val="Lato Light"/>
        <family val="2"/>
        <charset val="238"/>
      </rPr>
      <t xml:space="preserve"> "Opoczyńska Fala" przy </t>
    </r>
    <r>
      <rPr>
        <b/>
        <sz val="10"/>
        <color rgb="FF000000"/>
        <rFont val="Lato Light"/>
        <family val="2"/>
      </rPr>
      <t>ul. Biernackiego w Opocznie</t>
    </r>
    <r>
      <rPr>
        <sz val="10"/>
        <color rgb="FF000000"/>
        <rFont val="Lato Light"/>
        <family val="2"/>
        <charset val="238"/>
      </rPr>
      <t xml:space="preserve">  zamontowana  na dachu Zespołu Szkół Samorządowych w Opocznie</t>
    </r>
  </si>
  <si>
    <t>5410-348</t>
  </si>
  <si>
    <t>Cesja na rzecz: Powszechna Kasa Oszczędności Bank Polski Spółka Akcyjna
z siedzibą w Warszawie ul. Puławska 15, 02-515 Warszawa</t>
  </si>
  <si>
    <t>Zakład Unieszkodliwiania Odpadów, Różanna 98</t>
  </si>
  <si>
    <t>Rozdrabniacz PRONAR, typ: MRW 2.85H, rok produkcji:2024, nr seryjny: XX0071</t>
  </si>
  <si>
    <t>Ubezpieczony EUROPEJSKI FUNDUSZ LEASINGOWY S.A.</t>
  </si>
  <si>
    <r>
      <t>Instalacja fotowoltaiczna zamontowana jest na terenie Ujęcia Wody przy</t>
    </r>
    <r>
      <rPr>
        <b/>
        <sz val="10"/>
        <color rgb="FF000000"/>
        <rFont val="Lato Light"/>
        <family val="2"/>
      </rPr>
      <t xml:space="preserve"> ul. Inowłodzkiej</t>
    </r>
    <r>
      <rPr>
        <sz val="10"/>
        <color rgb="FF000000"/>
        <rFont val="Lato Light"/>
        <family val="2"/>
        <charset val="238"/>
      </rPr>
      <t xml:space="preserve"> w Opocznie</t>
    </r>
  </si>
  <si>
    <t>Serwer SQL Dell</t>
  </si>
  <si>
    <t>5544-487</t>
  </si>
  <si>
    <t xml:space="preserve">"Załącznik A2 do Specyfikacji Warunków Zamówienia  pn: 
„Ubezpieczenie mienia i odpowiedzialności cywilnej Przedsiębiorstwa Gospodarki Komunalnej Spółka z ograniczoną odpowiedzialnością w Opocznie”
Nr Sprawy 09/2026"							
							</t>
  </si>
  <si>
    <t xml:space="preserve">"Załącznik A1 do Specyfikacji Warunków Zamówienia  pn: 
„Ubezpieczenie mienia i odpowiedzialności cywilnej Przedsiębiorstwa Gospodarki Komunalnej Spółka z ograniczoną odpowiedzialnością w Opocznie”
Nr Sprawy 09/2026					
							</t>
  </si>
  <si>
    <r>
      <t xml:space="preserve">Załącznik A3 do Specyfikacji Warunków Zamówienia  pn: 
„Ubezpieczenie mienia i odpowiedzialności cywilnej Przedsiębiorstwa Gospodarki Komunalnej Spółka z ograniczoną odpowiedzialnością w Opocznie”
Nr Sprawy </t>
    </r>
    <r>
      <rPr>
        <sz val="10"/>
        <rFont val="Lato Light"/>
        <family val="2"/>
      </rPr>
      <t>09/2026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</si>
</sst>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&quot; &quot;#,##0.00&quot; &quot;[$zł-415]&quot; &quot;;&quot;-&quot;#,##0.00&quot; &quot;[$zł-415]&quot; &quot;;&quot; -&quot;00&quot; &quot;[$zł-415]&quot; &quot;;@&quot; &quot;"/>
    <numFmt numFmtId="166" formatCode="#,##0.00&quot; &quot;[$zł-415];[Red]&quot;-&quot;#,##0.00&quot; &quot;[$zł-415]"/>
    <numFmt numFmtId="167" formatCode="yyyy\-mm\-dd;@"/>
    <numFmt numFmtId="168" formatCode="#,##0.00\ &quot;zł&quot;"/>
  </numFmts>
  <fonts count="35">
    <font>
      <sz val="11"/>
      <color rgb="FF000000"/>
      <name val="Calibri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1"/>
      <charset val="238"/>
    </font>
    <font>
      <b/>
      <i/>
      <sz val="16"/>
      <color rgb="FF000000"/>
      <name val="Calibri1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alibri1"/>
      <charset val="238"/>
    </font>
    <font>
      <sz val="11"/>
      <color rgb="FF800080"/>
      <name val="Czcionka tekstu podstawowego"/>
      <charset val="238"/>
    </font>
    <font>
      <b/>
      <sz val="10"/>
      <color rgb="FF000000"/>
      <name val="Lato Light"/>
      <family val="2"/>
      <charset val="238"/>
    </font>
    <font>
      <sz val="10"/>
      <color rgb="FF000000"/>
      <name val="Lato Light"/>
      <family val="2"/>
      <charset val="238"/>
    </font>
    <font>
      <sz val="10"/>
      <color rgb="FF000000"/>
      <name val="Lato Light"/>
      <family val="2"/>
    </font>
    <font>
      <sz val="8"/>
      <name val="Calibri1"/>
      <charset val="238"/>
    </font>
    <font>
      <b/>
      <sz val="10"/>
      <color rgb="FF000000"/>
      <name val="Lato Light"/>
      <family val="2"/>
    </font>
    <font>
      <sz val="10"/>
      <color rgb="FFFF0000"/>
      <name val="Lato Light"/>
      <family val="2"/>
      <charset val="238"/>
    </font>
    <font>
      <sz val="10"/>
      <color theme="9" tint="-0.249977111117893"/>
      <name val="Lato Light"/>
      <family val="2"/>
      <charset val="238"/>
    </font>
    <font>
      <b/>
      <sz val="10"/>
      <color theme="1"/>
      <name val="Lato Light"/>
      <family val="2"/>
    </font>
    <font>
      <sz val="10"/>
      <color theme="1"/>
      <name val="Lato Light"/>
      <family val="2"/>
    </font>
    <font>
      <sz val="10"/>
      <color rgb="FF0070C0"/>
      <name val="Lato Light"/>
      <family val="2"/>
      <charset val="238"/>
    </font>
    <font>
      <sz val="10"/>
      <color rgb="FF00B0F0"/>
      <name val="Lato Light"/>
      <family val="2"/>
    </font>
    <font>
      <sz val="10"/>
      <color rgb="FF00B0F0"/>
      <name val="Lato Light"/>
      <family val="2"/>
      <charset val="238"/>
    </font>
    <font>
      <sz val="10"/>
      <color theme="1"/>
      <name val="Lato Light"/>
      <family val="2"/>
      <charset val="238"/>
    </font>
    <font>
      <sz val="8"/>
      <color theme="1"/>
      <name val="Times New Roman"/>
      <family val="1"/>
      <charset val="238"/>
    </font>
    <font>
      <sz val="14"/>
      <color rgb="FF00B0F0"/>
      <name val="-webkit-standard"/>
    </font>
    <font>
      <sz val="10"/>
      <color rgb="FF00B050"/>
      <name val="Lato Light"/>
      <family val="2"/>
      <charset val="238"/>
    </font>
    <font>
      <b/>
      <sz val="10"/>
      <color theme="1"/>
      <name val="Lato Light"/>
      <family val="2"/>
    </font>
    <font>
      <sz val="10"/>
      <color theme="1"/>
      <name val="Lato Light"/>
      <family val="2"/>
    </font>
    <font>
      <sz val="9"/>
      <color theme="1"/>
      <name val="Lato Light"/>
      <family val="2"/>
      <charset val="238"/>
    </font>
    <font>
      <b/>
      <sz val="10"/>
      <color rgb="FFFF0000"/>
      <name val="Lato Light"/>
      <family val="2"/>
      <charset val="238"/>
    </font>
    <font>
      <b/>
      <sz val="10"/>
      <color theme="1"/>
      <name val="Lato Light"/>
      <family val="2"/>
      <charset val="238"/>
    </font>
    <font>
      <b/>
      <sz val="10"/>
      <name val="Lato Light"/>
      <family val="2"/>
      <charset val="238"/>
    </font>
    <font>
      <sz val="10"/>
      <name val="Lato Light"/>
      <family val="2"/>
      <charset val="238"/>
    </font>
    <font>
      <b/>
      <sz val="10"/>
      <color rgb="FF000000"/>
      <name val="Lato Light"/>
      <family val="2"/>
    </font>
    <font>
      <b/>
      <sz val="10"/>
      <color theme="1"/>
      <name val="Lato Light"/>
      <family val="2"/>
    </font>
    <font>
      <b/>
      <sz val="10"/>
      <name val="Lato Light"/>
      <family val="2"/>
    </font>
    <font>
      <sz val="10"/>
      <name val="Lato Light"/>
      <family val="2"/>
    </font>
    <font>
      <b/>
      <sz val="10"/>
      <color rgb="FFFF0000"/>
      <name val="Lato Light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2" fillId="0" borderId="0" applyNumberFormat="0" applyFon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66" fontId="5" fillId="0" borderId="0" applyBorder="0" applyProtection="0"/>
    <xf numFmtId="0" fontId="6" fillId="2" borderId="0" applyNumberFormat="0" applyBorder="0" applyProtection="0"/>
    <xf numFmtId="0" fontId="1" fillId="0" borderId="0"/>
  </cellStyleXfs>
  <cellXfs count="204">
    <xf numFmtId="0" fontId="0" fillId="0" borderId="0" xfId="0"/>
    <xf numFmtId="0" fontId="8" fillId="0" borderId="0" xfId="0" applyFont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8" fillId="0" borderId="0" xfId="4" applyFont="1" applyAlignment="1">
      <alignment vertical="top" wrapText="1"/>
    </xf>
    <xf numFmtId="0" fontId="8" fillId="0" borderId="0" xfId="4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0" borderId="0" xfId="4" applyFont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4" fontId="8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168" fontId="8" fillId="0" borderId="0" xfId="0" applyNumberFormat="1" applyFont="1" applyAlignment="1">
      <alignment vertical="top" wrapText="1"/>
    </xf>
    <xf numFmtId="0" fontId="11" fillId="6" borderId="4" xfId="4" applyFont="1" applyFill="1" applyBorder="1" applyAlignment="1">
      <alignment vertical="top" wrapText="1"/>
    </xf>
    <xf numFmtId="0" fontId="11" fillId="6" borderId="4" xfId="0" applyFont="1" applyFill="1" applyBorder="1" applyAlignment="1">
      <alignment vertical="top" wrapText="1"/>
    </xf>
    <xf numFmtId="0" fontId="15" fillId="0" borderId="4" xfId="4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3" borderId="4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center" vertical="top" wrapText="1"/>
    </xf>
    <xf numFmtId="168" fontId="14" fillId="3" borderId="4" xfId="0" applyNumberFormat="1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9" xfId="0" applyFont="1" applyBorder="1" applyAlignment="1">
      <alignment vertical="top"/>
    </xf>
    <xf numFmtId="164" fontId="15" fillId="0" borderId="9" xfId="0" applyNumberFormat="1" applyFont="1" applyBorder="1" applyAlignment="1">
      <alignment horizontal="right" vertical="top" wrapText="1"/>
    </xf>
    <xf numFmtId="168" fontId="15" fillId="0" borderId="9" xfId="0" applyNumberFormat="1" applyFont="1" applyBorder="1" applyAlignment="1">
      <alignment horizontal="right" vertical="top" wrapText="1"/>
    </xf>
    <xf numFmtId="0" fontId="15" fillId="0" borderId="9" xfId="0" applyFont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vertical="top"/>
    </xf>
    <xf numFmtId="164" fontId="15" fillId="0" borderId="4" xfId="0" applyNumberFormat="1" applyFont="1" applyBorder="1" applyAlignment="1">
      <alignment horizontal="right" vertical="top" wrapText="1"/>
    </xf>
    <xf numFmtId="168" fontId="15" fillId="0" borderId="4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5" borderId="3" xfId="0" applyFont="1" applyFill="1" applyBorder="1" applyAlignment="1">
      <alignment horizontal="left" wrapText="1"/>
    </xf>
    <xf numFmtId="0" fontId="15" fillId="5" borderId="4" xfId="0" applyFont="1" applyFill="1" applyBorder="1" applyAlignment="1">
      <alignment wrapText="1"/>
    </xf>
    <xf numFmtId="0" fontId="15" fillId="5" borderId="4" xfId="0" applyFont="1" applyFill="1" applyBorder="1" applyAlignment="1">
      <alignment horizontal="left" vertical="top" wrapText="1"/>
    </xf>
    <xf numFmtId="164" fontId="15" fillId="5" borderId="4" xfId="0" applyNumberFormat="1" applyFont="1" applyFill="1" applyBorder="1" applyAlignment="1">
      <alignment horizontal="right" vertical="top" wrapText="1"/>
    </xf>
    <xf numFmtId="168" fontId="14" fillId="5" borderId="4" xfId="0" applyNumberFormat="1" applyFont="1" applyFill="1" applyBorder="1" applyAlignment="1">
      <alignment horizontal="right" vertical="top" wrapText="1"/>
    </xf>
    <xf numFmtId="0" fontId="15" fillId="5" borderId="4" xfId="0" applyFont="1" applyFill="1" applyBorder="1" applyAlignment="1">
      <alignment vertical="top" wrapText="1"/>
    </xf>
    <xf numFmtId="0" fontId="15" fillId="5" borderId="3" xfId="0" applyFont="1" applyFill="1" applyBorder="1" applyAlignment="1">
      <alignment horizontal="left" vertical="top" wrapText="1"/>
    </xf>
    <xf numFmtId="0" fontId="15" fillId="5" borderId="6" xfId="0" applyFont="1" applyFill="1" applyBorder="1" applyAlignment="1">
      <alignment horizontal="left" vertical="top" wrapText="1"/>
    </xf>
    <xf numFmtId="164" fontId="15" fillId="5" borderId="6" xfId="0" applyNumberFormat="1" applyFont="1" applyFill="1" applyBorder="1" applyAlignment="1">
      <alignment horizontal="right" vertical="top" wrapText="1"/>
    </xf>
    <xf numFmtId="168" fontId="14" fillId="5" borderId="6" xfId="0" applyNumberFormat="1" applyFont="1" applyFill="1" applyBorder="1" applyAlignment="1">
      <alignment horizontal="right" vertical="top" wrapText="1"/>
    </xf>
    <xf numFmtId="0" fontId="15" fillId="5" borderId="6" xfId="0" applyFont="1" applyFill="1" applyBorder="1" applyAlignment="1">
      <alignment vertical="top" wrapText="1"/>
    </xf>
    <xf numFmtId="14" fontId="15" fillId="0" borderId="4" xfId="0" applyNumberFormat="1" applyFont="1" applyBorder="1" applyAlignment="1">
      <alignment vertical="top" wrapText="1"/>
    </xf>
    <xf numFmtId="168" fontId="15" fillId="0" borderId="4" xfId="0" applyNumberFormat="1" applyFont="1" applyBorder="1" applyAlignment="1">
      <alignment vertical="top" wrapText="1"/>
    </xf>
    <xf numFmtId="0" fontId="19" fillId="5" borderId="4" xfId="0" applyFont="1" applyFill="1" applyBorder="1" applyAlignment="1">
      <alignment horizontal="left" vertical="top" wrapText="1"/>
    </xf>
    <xf numFmtId="0" fontId="19" fillId="5" borderId="4" xfId="0" applyFont="1" applyFill="1" applyBorder="1" applyAlignment="1">
      <alignment vertical="top" wrapText="1"/>
    </xf>
    <xf numFmtId="168" fontId="14" fillId="5" borderId="4" xfId="0" applyNumberFormat="1" applyFont="1" applyFill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14" fontId="19" fillId="0" borderId="4" xfId="0" applyNumberFormat="1" applyFont="1" applyBorder="1" applyAlignment="1">
      <alignment vertical="top" wrapText="1"/>
    </xf>
    <xf numFmtId="168" fontId="19" fillId="0" borderId="4" xfId="0" applyNumberFormat="1" applyFont="1" applyBorder="1" applyAlignment="1">
      <alignment vertical="top" wrapText="1"/>
    </xf>
    <xf numFmtId="0" fontId="20" fillId="5" borderId="4" xfId="0" applyFont="1" applyFill="1" applyBorder="1" applyAlignment="1">
      <alignment vertical="center"/>
    </xf>
    <xf numFmtId="0" fontId="15" fillId="5" borderId="4" xfId="0" applyFont="1" applyFill="1" applyBorder="1" applyAlignment="1">
      <alignment vertical="center" wrapText="1"/>
    </xf>
    <xf numFmtId="0" fontId="19" fillId="0" borderId="9" xfId="0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9" fillId="0" borderId="9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8" fillId="0" borderId="15" xfId="0" applyFont="1" applyBorder="1" applyAlignment="1">
      <alignment vertical="top" wrapText="1"/>
    </xf>
    <xf numFmtId="0" fontId="21" fillId="0" borderId="0" xfId="0" applyFont="1"/>
    <xf numFmtId="0" fontId="22" fillId="0" borderId="0" xfId="0" applyFont="1" applyAlignment="1">
      <alignment vertical="top" wrapText="1"/>
    </xf>
    <xf numFmtId="14" fontId="15" fillId="0" borderId="4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vertical="top" wrapText="1"/>
    </xf>
    <xf numFmtId="14" fontId="15" fillId="0" borderId="9" xfId="0" applyNumberFormat="1" applyFont="1" applyBorder="1" applyAlignment="1">
      <alignment vertical="top" wrapText="1"/>
    </xf>
    <xf numFmtId="168" fontId="15" fillId="0" borderId="9" xfId="0" applyNumberFormat="1" applyFont="1" applyBorder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7" fillId="5" borderId="4" xfId="0" applyFont="1" applyFill="1" applyBorder="1" applyAlignment="1">
      <alignment horizontal="left" vertical="top" wrapText="1"/>
    </xf>
    <xf numFmtId="168" fontId="12" fillId="0" borderId="0" xfId="0" applyNumberFormat="1" applyFont="1" applyAlignment="1">
      <alignment vertical="top"/>
    </xf>
    <xf numFmtId="0" fontId="12" fillId="0" borderId="15" xfId="0" applyFont="1" applyBorder="1" applyAlignment="1">
      <alignment vertical="top" wrapText="1"/>
    </xf>
    <xf numFmtId="0" fontId="15" fillId="0" borderId="17" xfId="4" applyFont="1" applyBorder="1" applyAlignment="1">
      <alignment horizontal="left" vertical="top" wrapText="1"/>
    </xf>
    <xf numFmtId="165" fontId="7" fillId="5" borderId="8" xfId="4" applyNumberFormat="1" applyFont="1" applyFill="1" applyBorder="1" applyAlignment="1">
      <alignment horizontal="right" vertical="top" wrapText="1"/>
    </xf>
    <xf numFmtId="0" fontId="8" fillId="5" borderId="4" xfId="4" applyFont="1" applyFill="1" applyBorder="1" applyAlignment="1">
      <alignment vertical="top" wrapText="1"/>
    </xf>
    <xf numFmtId="0" fontId="19" fillId="4" borderId="4" xfId="0" applyFont="1" applyFill="1" applyBorder="1" applyAlignment="1">
      <alignment horizontal="left" vertical="top" wrapText="1"/>
    </xf>
    <xf numFmtId="0" fontId="19" fillId="4" borderId="10" xfId="0" applyFont="1" applyFill="1" applyBorder="1" applyAlignment="1">
      <alignment vertical="top" wrapText="1"/>
    </xf>
    <xf numFmtId="0" fontId="19" fillId="4" borderId="4" xfId="0" applyFont="1" applyFill="1" applyBorder="1" applyAlignment="1">
      <alignment vertical="top" wrapText="1"/>
    </xf>
    <xf numFmtId="14" fontId="19" fillId="4" borderId="4" xfId="0" applyNumberFormat="1" applyFont="1" applyFill="1" applyBorder="1" applyAlignment="1">
      <alignment vertical="top" wrapText="1"/>
    </xf>
    <xf numFmtId="168" fontId="24" fillId="4" borderId="4" xfId="0" applyNumberFormat="1" applyFont="1" applyFill="1" applyBorder="1" applyAlignment="1">
      <alignment vertical="top" wrapText="1"/>
    </xf>
    <xf numFmtId="0" fontId="15" fillId="4" borderId="4" xfId="0" applyFont="1" applyFill="1" applyBorder="1" applyAlignment="1">
      <alignment horizontal="left" vertical="top" wrapText="1"/>
    </xf>
    <xf numFmtId="0" fontId="15" fillId="4" borderId="10" xfId="0" applyFont="1" applyFill="1" applyBorder="1" applyAlignment="1">
      <alignment vertical="top" wrapText="1"/>
    </xf>
    <xf numFmtId="0" fontId="15" fillId="4" borderId="4" xfId="0" applyFont="1" applyFill="1" applyBorder="1" applyAlignment="1">
      <alignment vertical="top" wrapText="1"/>
    </xf>
    <xf numFmtId="14" fontId="15" fillId="4" borderId="4" xfId="0" applyNumberFormat="1" applyFont="1" applyFill="1" applyBorder="1" applyAlignment="1">
      <alignment vertical="top" wrapText="1"/>
    </xf>
    <xf numFmtId="168" fontId="15" fillId="4" borderId="4" xfId="0" applyNumberFormat="1" applyFont="1" applyFill="1" applyBorder="1" applyAlignment="1">
      <alignment vertical="top" wrapText="1"/>
    </xf>
    <xf numFmtId="168" fontId="11" fillId="8" borderId="11" xfId="0" applyNumberFormat="1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25" fillId="4" borderId="4" xfId="0" applyFont="1" applyFill="1" applyBorder="1" applyAlignment="1">
      <alignment vertical="top" wrapText="1"/>
    </xf>
    <xf numFmtId="0" fontId="19" fillId="4" borderId="8" xfId="0" applyFont="1" applyFill="1" applyBorder="1" applyAlignment="1">
      <alignment horizontal="left" vertical="top" wrapText="1"/>
    </xf>
    <xf numFmtId="0" fontId="19" fillId="4" borderId="11" xfId="0" applyFont="1" applyFill="1" applyBorder="1" applyAlignment="1">
      <alignment horizontal="left" vertical="top" wrapText="1"/>
    </xf>
    <xf numFmtId="168" fontId="27" fillId="4" borderId="4" xfId="0" applyNumberFormat="1" applyFont="1" applyFill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168" fontId="15" fillId="0" borderId="0" xfId="0" applyNumberFormat="1" applyFont="1" applyAlignment="1">
      <alignment vertical="top" wrapText="1"/>
    </xf>
    <xf numFmtId="0" fontId="8" fillId="0" borderId="21" xfId="0" applyFont="1" applyBorder="1" applyAlignment="1">
      <alignment horizontal="left" vertical="top" wrapText="1"/>
    </xf>
    <xf numFmtId="0" fontId="15" fillId="0" borderId="20" xfId="0" applyFont="1" applyBorder="1" applyAlignment="1">
      <alignment vertical="top" wrapText="1"/>
    </xf>
    <xf numFmtId="14" fontId="15" fillId="0" borderId="20" xfId="0" applyNumberFormat="1" applyFont="1" applyBorder="1" applyAlignment="1">
      <alignment vertical="top" wrapText="1"/>
    </xf>
    <xf numFmtId="0" fontId="15" fillId="0" borderId="22" xfId="0" applyFont="1" applyBorder="1" applyAlignment="1">
      <alignment vertical="top" wrapText="1"/>
    </xf>
    <xf numFmtId="168" fontId="7" fillId="5" borderId="4" xfId="0" applyNumberFormat="1" applyFont="1" applyFill="1" applyBorder="1" applyAlignment="1">
      <alignment horizontal="right" vertical="top" wrapText="1"/>
    </xf>
    <xf numFmtId="0" fontId="8" fillId="5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4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168" fontId="30" fillId="0" borderId="4" xfId="0" applyNumberFormat="1" applyFont="1" applyBorder="1" applyAlignment="1">
      <alignment horizontal="right" vertical="top" wrapText="1"/>
    </xf>
    <xf numFmtId="168" fontId="30" fillId="9" borderId="4" xfId="0" applyNumberFormat="1" applyFont="1" applyFill="1" applyBorder="1" applyAlignment="1">
      <alignment horizontal="right" vertical="top" wrapText="1"/>
    </xf>
    <xf numFmtId="14" fontId="8" fillId="0" borderId="4" xfId="0" applyNumberFormat="1" applyFont="1" applyBorder="1" applyAlignment="1">
      <alignment horizontal="left" vertical="top" wrapText="1"/>
    </xf>
    <xf numFmtId="0" fontId="28" fillId="5" borderId="8" xfId="0" applyFont="1" applyFill="1" applyBorder="1" applyAlignment="1">
      <alignment horizontal="center" vertical="top" wrapText="1"/>
    </xf>
    <xf numFmtId="0" fontId="23" fillId="5" borderId="8" xfId="0" applyFont="1" applyFill="1" applyBorder="1" applyAlignment="1">
      <alignment horizontal="center" vertical="top" wrapText="1"/>
    </xf>
    <xf numFmtId="0" fontId="15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vertical="top" wrapText="1"/>
    </xf>
    <xf numFmtId="14" fontId="15" fillId="4" borderId="0" xfId="0" applyNumberFormat="1" applyFont="1" applyFill="1" applyAlignment="1">
      <alignment vertical="top" wrapText="1"/>
    </xf>
    <xf numFmtId="168" fontId="15" fillId="4" borderId="0" xfId="0" applyNumberFormat="1" applyFont="1" applyFill="1" applyAlignment="1">
      <alignment vertical="top" wrapText="1"/>
    </xf>
    <xf numFmtId="0" fontId="15" fillId="4" borderId="6" xfId="0" applyFont="1" applyFill="1" applyBorder="1" applyAlignment="1">
      <alignment horizontal="left" vertical="top" wrapText="1"/>
    </xf>
    <xf numFmtId="0" fontId="15" fillId="4" borderId="20" xfId="0" applyFont="1" applyFill="1" applyBorder="1" applyAlignment="1">
      <alignment vertical="top" wrapText="1"/>
    </xf>
    <xf numFmtId="0" fontId="15" fillId="4" borderId="6" xfId="0" applyFont="1" applyFill="1" applyBorder="1" applyAlignment="1">
      <alignment vertical="top" wrapText="1"/>
    </xf>
    <xf numFmtId="14" fontId="15" fillId="4" borderId="6" xfId="0" applyNumberFormat="1" applyFont="1" applyFill="1" applyBorder="1" applyAlignment="1">
      <alignment vertical="top" wrapText="1"/>
    </xf>
    <xf numFmtId="168" fontId="15" fillId="4" borderId="6" xfId="0" applyNumberFormat="1" applyFont="1" applyFill="1" applyBorder="1" applyAlignment="1">
      <alignment vertical="top" wrapText="1"/>
    </xf>
    <xf numFmtId="0" fontId="29" fillId="0" borderId="0" xfId="0" applyFont="1" applyAlignment="1">
      <alignment vertical="top" wrapText="1"/>
    </xf>
    <xf numFmtId="0" fontId="33" fillId="5" borderId="4" xfId="0" applyFont="1" applyFill="1" applyBorder="1" applyAlignment="1">
      <alignment horizontal="left" vertical="top" wrapText="1"/>
    </xf>
    <xf numFmtId="0" fontId="33" fillId="5" borderId="4" xfId="0" applyFont="1" applyFill="1" applyBorder="1" applyAlignment="1">
      <alignment vertical="top" wrapText="1"/>
    </xf>
    <xf numFmtId="14" fontId="33" fillId="5" borderId="4" xfId="0" applyNumberFormat="1" applyFont="1" applyFill="1" applyBorder="1" applyAlignment="1">
      <alignment vertical="top" wrapText="1"/>
    </xf>
    <xf numFmtId="168" fontId="32" fillId="5" borderId="4" xfId="0" applyNumberFormat="1" applyFont="1" applyFill="1" applyBorder="1" applyAlignment="1">
      <alignment vertical="top" wrapText="1"/>
    </xf>
    <xf numFmtId="0" fontId="33" fillId="5" borderId="4" xfId="0" applyFont="1" applyFill="1" applyBorder="1" applyAlignment="1">
      <alignment vertical="top"/>
    </xf>
    <xf numFmtId="168" fontId="29" fillId="0" borderId="4" xfId="0" applyNumberFormat="1" applyFont="1" applyBorder="1" applyAlignment="1">
      <alignment vertical="top" wrapText="1"/>
    </xf>
    <xf numFmtId="168" fontId="33" fillId="4" borderId="4" xfId="0" applyNumberFormat="1" applyFont="1" applyFill="1" applyBorder="1" applyAlignment="1">
      <alignment vertical="top" wrapText="1"/>
    </xf>
    <xf numFmtId="0" fontId="33" fillId="0" borderId="17" xfId="4" applyFont="1" applyBorder="1" applyAlignment="1">
      <alignment vertical="top" wrapText="1"/>
    </xf>
    <xf numFmtId="0" fontId="33" fillId="0" borderId="17" xfId="4" applyFont="1" applyBorder="1" applyAlignment="1">
      <alignment horizontal="left" vertical="top" wrapText="1"/>
    </xf>
    <xf numFmtId="167" fontId="33" fillId="4" borderId="17" xfId="4" applyNumberFormat="1" applyFont="1" applyFill="1" applyBorder="1" applyAlignment="1">
      <alignment horizontal="right" vertical="top" wrapText="1"/>
    </xf>
    <xf numFmtId="165" fontId="32" fillId="0" borderId="3" xfId="4" applyNumberFormat="1" applyFont="1" applyBorder="1" applyAlignment="1">
      <alignment horizontal="right" vertical="top" wrapText="1"/>
    </xf>
    <xf numFmtId="168" fontId="8" fillId="0" borderId="0" xfId="0" applyNumberFormat="1" applyFont="1" applyAlignment="1">
      <alignment vertical="top"/>
    </xf>
    <xf numFmtId="0" fontId="12" fillId="0" borderId="0" xfId="4" applyFont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4" fillId="7" borderId="7" xfId="0" applyFont="1" applyFill="1" applyBorder="1" applyAlignment="1">
      <alignment horizontal="center" vertical="top" wrapText="1"/>
    </xf>
    <xf numFmtId="0" fontId="14" fillId="7" borderId="0" xfId="0" applyFont="1" applyFill="1" applyAlignment="1">
      <alignment horizontal="center" vertical="top" wrapText="1"/>
    </xf>
    <xf numFmtId="0" fontId="14" fillId="7" borderId="12" xfId="0" applyFont="1" applyFill="1" applyBorder="1" applyAlignment="1">
      <alignment horizontal="center" vertical="top" wrapText="1"/>
    </xf>
    <xf numFmtId="0" fontId="11" fillId="5" borderId="4" xfId="4" applyFont="1" applyFill="1" applyBorder="1" applyAlignment="1">
      <alignment horizontal="right" vertical="top" wrapText="1"/>
    </xf>
    <xf numFmtId="0" fontId="8" fillId="0" borderId="0" xfId="4" applyFont="1" applyAlignment="1">
      <alignment horizontal="left" vertical="top" wrapText="1"/>
    </xf>
    <xf numFmtId="0" fontId="19" fillId="5" borderId="8" xfId="0" applyFont="1" applyFill="1" applyBorder="1" applyAlignment="1">
      <alignment horizontal="center" vertical="top" wrapText="1"/>
    </xf>
    <xf numFmtId="0" fontId="19" fillId="5" borderId="10" xfId="0" applyFont="1" applyFill="1" applyBorder="1" applyAlignment="1">
      <alignment horizontal="center" vertical="top" wrapText="1"/>
    </xf>
    <xf numFmtId="0" fontId="19" fillId="5" borderId="11" xfId="0" applyFont="1" applyFill="1" applyBorder="1" applyAlignment="1">
      <alignment horizontal="center" vertical="top" wrapText="1"/>
    </xf>
    <xf numFmtId="0" fontId="14" fillId="5" borderId="4" xfId="0" applyFont="1" applyFill="1" applyBorder="1" applyAlignment="1">
      <alignment horizontal="right" vertical="top" wrapText="1"/>
    </xf>
    <xf numFmtId="0" fontId="28" fillId="5" borderId="8" xfId="0" applyFont="1" applyFill="1" applyBorder="1" applyAlignment="1">
      <alignment horizontal="center" vertical="top" wrapText="1"/>
    </xf>
    <xf numFmtId="0" fontId="29" fillId="5" borderId="10" xfId="0" applyFont="1" applyFill="1" applyBorder="1" applyAlignment="1">
      <alignment horizontal="center" vertical="top" wrapText="1"/>
    </xf>
    <xf numFmtId="0" fontId="29" fillId="5" borderId="11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top" wrapText="1"/>
    </xf>
    <xf numFmtId="0" fontId="14" fillId="5" borderId="8" xfId="0" applyFont="1" applyFill="1" applyBorder="1" applyAlignment="1">
      <alignment horizontal="center" vertical="top" wrapText="1"/>
    </xf>
    <xf numFmtId="0" fontId="14" fillId="5" borderId="10" xfId="0" applyFont="1" applyFill="1" applyBorder="1" applyAlignment="1">
      <alignment horizontal="center" vertical="top" wrapText="1"/>
    </xf>
    <xf numFmtId="0" fontId="14" fillId="5" borderId="11" xfId="0" applyFont="1" applyFill="1" applyBorder="1" applyAlignment="1">
      <alignment horizontal="center" vertical="top" wrapText="1"/>
    </xf>
    <xf numFmtId="0" fontId="27" fillId="5" borderId="8" xfId="0" applyFont="1" applyFill="1" applyBorder="1" applyAlignment="1">
      <alignment horizontal="center" vertical="top" wrapText="1"/>
    </xf>
    <xf numFmtId="0" fontId="27" fillId="5" borderId="10" xfId="0" applyFont="1" applyFill="1" applyBorder="1" applyAlignment="1">
      <alignment horizontal="center" vertical="top" wrapText="1"/>
    </xf>
    <xf numFmtId="0" fontId="27" fillId="5" borderId="11" xfId="0" applyFont="1" applyFill="1" applyBorder="1" applyAlignment="1">
      <alignment horizontal="center" vertical="top" wrapText="1"/>
    </xf>
    <xf numFmtId="0" fontId="32" fillId="5" borderId="10" xfId="0" applyFont="1" applyFill="1" applyBorder="1" applyAlignment="1">
      <alignment horizontal="center" vertical="top" wrapText="1"/>
    </xf>
    <xf numFmtId="0" fontId="32" fillId="5" borderId="11" xfId="0" applyFont="1" applyFill="1" applyBorder="1" applyAlignment="1">
      <alignment horizontal="center" vertical="top" wrapText="1"/>
    </xf>
    <xf numFmtId="0" fontId="32" fillId="5" borderId="8" xfId="0" applyFont="1" applyFill="1" applyBorder="1" applyAlignment="1">
      <alignment horizontal="center" vertical="top" wrapText="1"/>
    </xf>
    <xf numFmtId="0" fontId="34" fillId="5" borderId="8" xfId="0" applyFont="1" applyFill="1" applyBorder="1" applyAlignment="1">
      <alignment horizontal="center" vertical="top" wrapText="1"/>
    </xf>
    <xf numFmtId="0" fontId="34" fillId="5" borderId="10" xfId="0" applyFont="1" applyFill="1" applyBorder="1" applyAlignment="1">
      <alignment horizontal="center" vertical="top" wrapText="1"/>
    </xf>
    <xf numFmtId="0" fontId="34" fillId="5" borderId="11" xfId="0" applyFont="1" applyFill="1" applyBorder="1" applyAlignment="1">
      <alignment horizontal="center" vertical="top" wrapText="1"/>
    </xf>
    <xf numFmtId="0" fontId="26" fillId="5" borderId="8" xfId="0" applyFont="1" applyFill="1" applyBorder="1" applyAlignment="1">
      <alignment horizontal="center" vertical="top" wrapText="1"/>
    </xf>
    <xf numFmtId="0" fontId="26" fillId="5" borderId="10" xfId="0" applyFont="1" applyFill="1" applyBorder="1" applyAlignment="1">
      <alignment horizontal="center" vertical="top" wrapText="1"/>
    </xf>
    <xf numFmtId="0" fontId="26" fillId="5" borderId="11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 wrapText="1"/>
    </xf>
    <xf numFmtId="0" fontId="28" fillId="5" borderId="10" xfId="0" applyFont="1" applyFill="1" applyBorder="1" applyAlignment="1">
      <alignment horizontal="center" vertical="top" wrapText="1"/>
    </xf>
    <xf numFmtId="0" fontId="28" fillId="5" borderId="11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7" borderId="8" xfId="0" applyFont="1" applyFill="1" applyBorder="1" applyAlignment="1">
      <alignment horizontal="center" vertical="top" wrapText="1"/>
    </xf>
    <xf numFmtId="0" fontId="14" fillId="7" borderId="10" xfId="0" applyFont="1" applyFill="1" applyBorder="1" applyAlignment="1">
      <alignment horizontal="center" vertical="top" wrapText="1"/>
    </xf>
    <xf numFmtId="0" fontId="14" fillId="7" borderId="11" xfId="0" applyFont="1" applyFill="1" applyBorder="1" applyAlignment="1">
      <alignment horizontal="center" vertical="top" wrapText="1"/>
    </xf>
    <xf numFmtId="0" fontId="14" fillId="5" borderId="7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center" vertical="top" wrapText="1"/>
    </xf>
    <xf numFmtId="0" fontId="14" fillId="5" borderId="12" xfId="0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 wrapText="1"/>
    </xf>
    <xf numFmtId="168" fontId="15" fillId="0" borderId="9" xfId="0" applyNumberFormat="1" applyFont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11" fillId="5" borderId="4" xfId="0" applyFont="1" applyFill="1" applyBorder="1" applyAlignment="1">
      <alignment horizontal="right" vertical="top" wrapText="1"/>
    </xf>
    <xf numFmtId="0" fontId="14" fillId="5" borderId="4" xfId="0" applyFont="1" applyFill="1" applyBorder="1" applyAlignment="1">
      <alignment horizontal="center" vertical="top" wrapText="1"/>
    </xf>
    <xf numFmtId="0" fontId="30" fillId="9" borderId="4" xfId="0" applyFont="1" applyFill="1" applyBorder="1" applyAlignment="1">
      <alignment horizontal="center" vertical="top"/>
    </xf>
    <xf numFmtId="0" fontId="19" fillId="4" borderId="8" xfId="0" applyFont="1" applyFill="1" applyBorder="1" applyAlignment="1">
      <alignment horizontal="center" vertical="top" wrapText="1"/>
    </xf>
    <xf numFmtId="0" fontId="19" fillId="4" borderId="10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top" wrapText="1"/>
    </xf>
    <xf numFmtId="0" fontId="8" fillId="8" borderId="8" xfId="0" applyFont="1" applyFill="1" applyBorder="1" applyAlignment="1">
      <alignment horizontal="center" vertical="top" wrapText="1"/>
    </xf>
    <xf numFmtId="0" fontId="8" fillId="8" borderId="10" xfId="0" applyFont="1" applyFill="1" applyBorder="1" applyAlignment="1">
      <alignment horizontal="center" vertical="top" wrapText="1"/>
    </xf>
    <xf numFmtId="0" fontId="8" fillId="8" borderId="18" xfId="0" applyFont="1" applyFill="1" applyBorder="1" applyAlignment="1">
      <alignment horizontal="center" vertical="top" wrapText="1"/>
    </xf>
    <xf numFmtId="0" fontId="11" fillId="8" borderId="19" xfId="0" applyFont="1" applyFill="1" applyBorder="1" applyAlignment="1">
      <alignment horizontal="right" vertical="top" wrapText="1"/>
    </xf>
    <xf numFmtId="0" fontId="11" fillId="8" borderId="11" xfId="0" applyFont="1" applyFill="1" applyBorder="1" applyAlignment="1">
      <alignment horizontal="right" vertical="top" wrapText="1"/>
    </xf>
    <xf numFmtId="0" fontId="31" fillId="5" borderId="8" xfId="0" applyFont="1" applyFill="1" applyBorder="1" applyAlignment="1">
      <alignment horizontal="center" vertical="top" wrapText="1"/>
    </xf>
  </cellXfs>
  <cellStyles count="9">
    <cellStyle name="Heading" xfId="1" xr:uid="{00000000-0005-0000-0000-000000000000}"/>
    <cellStyle name="Heading1" xfId="2" xr:uid="{00000000-0005-0000-0000-000001000000}"/>
    <cellStyle name="Normalny" xfId="0" builtinId="0" customBuiltin="1"/>
    <cellStyle name="Normalny 2" xfId="3" xr:uid="{00000000-0005-0000-0000-000003000000}"/>
    <cellStyle name="Normalny 3" xfId="4" xr:uid="{00000000-0005-0000-0000-000004000000}"/>
    <cellStyle name="Normalny 4" xfId="8" xr:uid="{00000000-0005-0000-0000-000005000000}"/>
    <cellStyle name="Result" xfId="5" xr:uid="{00000000-0005-0000-0000-000006000000}"/>
    <cellStyle name="Result2" xfId="6" xr:uid="{00000000-0005-0000-0000-000007000000}"/>
    <cellStyle name="TableStyleLight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227"/>
  <sheetViews>
    <sheetView zoomScale="110" zoomScaleNormal="110" workbookViewId="0">
      <selection sqref="A1:G2"/>
    </sheetView>
  </sheetViews>
  <sheetFormatPr defaultColWidth="9" defaultRowHeight="25.35" customHeight="1"/>
  <cols>
    <col min="1" max="1" width="4.3984375" style="7" customWidth="1"/>
    <col min="2" max="2" width="51.5" style="1" customWidth="1"/>
    <col min="3" max="3" width="11.59765625" style="1" customWidth="1"/>
    <col min="4" max="4" width="9.59765625" style="1" customWidth="1"/>
    <col min="5" max="5" width="12" style="1" customWidth="1"/>
    <col min="6" max="6" width="15.8984375" style="15" customWidth="1"/>
    <col min="7" max="7" width="11.09765625" style="1" customWidth="1"/>
    <col min="8" max="8" width="22.09765625" style="1" customWidth="1"/>
    <col min="9" max="9" width="24" style="1" customWidth="1"/>
    <col min="10" max="10" width="43.8984375" style="1" customWidth="1"/>
    <col min="11" max="11" width="10.5" style="1" customWidth="1"/>
    <col min="12" max="1022" width="8" style="1" customWidth="1"/>
    <col min="1023" max="1023" width="9" style="1" customWidth="1"/>
    <col min="1024" max="1024" width="9" style="3" customWidth="1"/>
    <col min="1025" max="16384" width="9" style="3"/>
  </cols>
  <sheetData>
    <row r="1" spans="1:10" ht="33.75" customHeight="1">
      <c r="A1" s="168" t="s">
        <v>242</v>
      </c>
      <c r="B1" s="168"/>
      <c r="C1" s="168"/>
      <c r="D1" s="168"/>
      <c r="E1" s="168"/>
      <c r="F1" s="168"/>
      <c r="G1" s="168"/>
    </row>
    <row r="2" spans="1:10" ht="31.5" customHeight="1">
      <c r="A2" s="168"/>
      <c r="B2" s="168"/>
      <c r="C2" s="168"/>
      <c r="D2" s="168"/>
      <c r="E2" s="168"/>
      <c r="F2" s="168"/>
      <c r="G2" s="168"/>
    </row>
    <row r="3" spans="1:10" s="1" customFormat="1" ht="25.35" customHeight="1">
      <c r="A3" s="171" t="s">
        <v>79</v>
      </c>
      <c r="B3" s="171"/>
      <c r="C3" s="171"/>
      <c r="D3" s="171"/>
      <c r="E3" s="171"/>
      <c r="F3" s="171"/>
      <c r="G3" s="24"/>
      <c r="H3" s="12"/>
    </row>
    <row r="4" spans="1:10" s="1" customFormat="1" ht="28.5" customHeight="1">
      <c r="A4" s="25" t="s">
        <v>0</v>
      </c>
      <c r="B4" s="26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8" t="s">
        <v>65</v>
      </c>
      <c r="H4" s="12"/>
    </row>
    <row r="5" spans="1:10" s="1" customFormat="1" ht="28.5" customHeight="1">
      <c r="A5" s="172" t="s">
        <v>66</v>
      </c>
      <c r="B5" s="173"/>
      <c r="C5" s="173"/>
      <c r="D5" s="173"/>
      <c r="E5" s="173"/>
      <c r="F5" s="173"/>
      <c r="G5" s="174"/>
      <c r="H5" s="12"/>
    </row>
    <row r="6" spans="1:10" ht="25.35" customHeight="1">
      <c r="A6" s="29">
        <v>1</v>
      </c>
      <c r="B6" s="30" t="s">
        <v>176</v>
      </c>
      <c r="C6" s="31" t="s">
        <v>9</v>
      </c>
      <c r="D6" s="30" t="s">
        <v>86</v>
      </c>
      <c r="E6" s="32">
        <v>29951</v>
      </c>
      <c r="F6" s="33">
        <v>135895.59</v>
      </c>
      <c r="G6" s="34" t="s">
        <v>81</v>
      </c>
      <c r="H6" s="12"/>
    </row>
    <row r="7" spans="1:10" ht="25.35" customHeight="1">
      <c r="A7" s="35">
        <v>2</v>
      </c>
      <c r="B7" s="36" t="s">
        <v>10</v>
      </c>
      <c r="C7" s="37" t="s">
        <v>11</v>
      </c>
      <c r="D7" s="36" t="s">
        <v>86</v>
      </c>
      <c r="E7" s="38">
        <v>29617</v>
      </c>
      <c r="F7" s="39">
        <v>193083.81</v>
      </c>
      <c r="G7" s="40" t="s">
        <v>81</v>
      </c>
      <c r="H7" s="12"/>
    </row>
    <row r="8" spans="1:10" ht="25.35" customHeight="1">
      <c r="A8" s="35">
        <v>3</v>
      </c>
      <c r="B8" s="36" t="s">
        <v>177</v>
      </c>
      <c r="C8" s="37" t="s">
        <v>12</v>
      </c>
      <c r="D8" s="36" t="s">
        <v>86</v>
      </c>
      <c r="E8" s="38">
        <v>32842</v>
      </c>
      <c r="F8" s="39">
        <v>136042.21</v>
      </c>
      <c r="G8" s="40" t="s">
        <v>81</v>
      </c>
      <c r="H8" s="12"/>
    </row>
    <row r="9" spans="1:10" ht="25.35" customHeight="1">
      <c r="A9" s="180">
        <v>4</v>
      </c>
      <c r="B9" s="178" t="s">
        <v>82</v>
      </c>
      <c r="C9" s="182" t="s">
        <v>13</v>
      </c>
      <c r="D9" s="184" t="s">
        <v>86</v>
      </c>
      <c r="E9" s="38">
        <v>43524</v>
      </c>
      <c r="F9" s="186">
        <v>3750537.03</v>
      </c>
      <c r="G9" s="40" t="s">
        <v>81</v>
      </c>
      <c r="H9" s="23"/>
      <c r="J9" s="11"/>
    </row>
    <row r="10" spans="1:10" ht="25.35" customHeight="1">
      <c r="A10" s="181"/>
      <c r="B10" s="179"/>
      <c r="C10" s="183"/>
      <c r="D10" s="185"/>
      <c r="E10" s="38">
        <v>44104</v>
      </c>
      <c r="F10" s="187"/>
      <c r="G10" s="40" t="s">
        <v>81</v>
      </c>
      <c r="H10" s="12"/>
      <c r="I10" s="22"/>
      <c r="J10" s="11"/>
    </row>
    <row r="11" spans="1:10" ht="25.35" customHeight="1">
      <c r="A11" s="41"/>
      <c r="B11" s="42"/>
      <c r="C11" s="43"/>
      <c r="D11" s="43"/>
      <c r="E11" s="44"/>
      <c r="F11" s="45">
        <f>SUM(F6:F10)</f>
        <v>4215558.6399999997</v>
      </c>
      <c r="G11" s="46"/>
      <c r="H11" s="12"/>
      <c r="J11" s="11"/>
    </row>
    <row r="12" spans="1:10" ht="30" customHeight="1">
      <c r="A12" s="175" t="s">
        <v>67</v>
      </c>
      <c r="B12" s="176"/>
      <c r="C12" s="176"/>
      <c r="D12" s="176"/>
      <c r="E12" s="176"/>
      <c r="F12" s="176"/>
      <c r="G12" s="177"/>
      <c r="H12" s="12"/>
      <c r="J12" s="11"/>
    </row>
    <row r="13" spans="1:10" ht="43.5" customHeight="1">
      <c r="A13" s="35">
        <v>5</v>
      </c>
      <c r="B13" s="40" t="s">
        <v>134</v>
      </c>
      <c r="C13" s="36" t="s">
        <v>83</v>
      </c>
      <c r="D13" s="36" t="s">
        <v>86</v>
      </c>
      <c r="E13" s="38">
        <v>42613</v>
      </c>
      <c r="F13" s="39">
        <v>264224</v>
      </c>
      <c r="G13" s="40" t="s">
        <v>81</v>
      </c>
      <c r="H13" s="12"/>
      <c r="J13" s="11"/>
    </row>
    <row r="14" spans="1:10" ht="25.35" customHeight="1">
      <c r="A14" s="35">
        <v>6</v>
      </c>
      <c r="B14" s="40" t="s">
        <v>135</v>
      </c>
      <c r="C14" s="36" t="s">
        <v>83</v>
      </c>
      <c r="D14" s="36" t="s">
        <v>86</v>
      </c>
      <c r="E14" s="38">
        <v>42613</v>
      </c>
      <c r="F14" s="39">
        <v>111524</v>
      </c>
      <c r="G14" s="40" t="s">
        <v>81</v>
      </c>
      <c r="H14" s="12"/>
    </row>
    <row r="15" spans="1:10" ht="25.35" customHeight="1">
      <c r="A15" s="35">
        <v>7</v>
      </c>
      <c r="B15" s="40" t="s">
        <v>15</v>
      </c>
      <c r="C15" s="36" t="s">
        <v>83</v>
      </c>
      <c r="D15" s="36" t="s">
        <v>86</v>
      </c>
      <c r="E15" s="38">
        <v>42613</v>
      </c>
      <c r="F15" s="39">
        <v>63824</v>
      </c>
      <c r="G15" s="40" t="s">
        <v>81</v>
      </c>
      <c r="H15" s="12"/>
    </row>
    <row r="16" spans="1:10" ht="29.25" customHeight="1">
      <c r="A16" s="35">
        <v>8</v>
      </c>
      <c r="B16" s="40" t="s">
        <v>16</v>
      </c>
      <c r="C16" s="36" t="s">
        <v>83</v>
      </c>
      <c r="D16" s="36" t="s">
        <v>86</v>
      </c>
      <c r="E16" s="38">
        <v>42613</v>
      </c>
      <c r="F16" s="39">
        <v>29824</v>
      </c>
      <c r="G16" s="40" t="s">
        <v>81</v>
      </c>
      <c r="H16" s="12"/>
    </row>
    <row r="17" spans="1:8" ht="25.35" customHeight="1">
      <c r="A17" s="47"/>
      <c r="B17" s="46"/>
      <c r="C17" s="43"/>
      <c r="D17" s="43"/>
      <c r="E17" s="44"/>
      <c r="F17" s="45">
        <f>SUM(F13:F16)</f>
        <v>469396</v>
      </c>
      <c r="G17" s="46" t="s">
        <v>81</v>
      </c>
      <c r="H17" s="12"/>
    </row>
    <row r="18" spans="1:8" ht="30" customHeight="1">
      <c r="A18" s="175" t="s">
        <v>68</v>
      </c>
      <c r="B18" s="176"/>
      <c r="C18" s="176"/>
      <c r="D18" s="176"/>
      <c r="E18" s="176"/>
      <c r="F18" s="176"/>
      <c r="G18" s="177"/>
      <c r="H18" s="12"/>
    </row>
    <row r="19" spans="1:8" ht="25.35" customHeight="1">
      <c r="A19" s="35">
        <v>9</v>
      </c>
      <c r="B19" s="40" t="s">
        <v>136</v>
      </c>
      <c r="C19" s="36" t="s">
        <v>137</v>
      </c>
      <c r="D19" s="36" t="s">
        <v>86</v>
      </c>
      <c r="E19" s="38">
        <v>39021</v>
      </c>
      <c r="F19" s="39">
        <v>460129.81</v>
      </c>
      <c r="G19" s="40" t="s">
        <v>81</v>
      </c>
      <c r="H19" s="12"/>
    </row>
    <row r="20" spans="1:8" ht="25.35" customHeight="1">
      <c r="A20" s="35">
        <v>10</v>
      </c>
      <c r="B20" s="40" t="s">
        <v>85</v>
      </c>
      <c r="C20" s="36" t="s">
        <v>138</v>
      </c>
      <c r="D20" s="36" t="s">
        <v>86</v>
      </c>
      <c r="E20" s="38">
        <v>39021</v>
      </c>
      <c r="F20" s="39">
        <v>64514.78</v>
      </c>
      <c r="G20" s="40" t="s">
        <v>81</v>
      </c>
      <c r="H20" s="12"/>
    </row>
    <row r="21" spans="1:8" ht="25.35" customHeight="1">
      <c r="A21" s="35">
        <v>11</v>
      </c>
      <c r="B21" s="40" t="s">
        <v>17</v>
      </c>
      <c r="C21" s="36" t="s">
        <v>84</v>
      </c>
      <c r="D21" s="36" t="s">
        <v>86</v>
      </c>
      <c r="E21" s="38">
        <v>39021</v>
      </c>
      <c r="F21" s="39">
        <v>53166.7</v>
      </c>
      <c r="G21" s="40" t="s">
        <v>81</v>
      </c>
      <c r="H21" s="12"/>
    </row>
    <row r="22" spans="1:8" ht="25.35" customHeight="1">
      <c r="A22" s="43"/>
      <c r="B22" s="46"/>
      <c r="C22" s="48"/>
      <c r="D22" s="48"/>
      <c r="E22" s="49"/>
      <c r="F22" s="50">
        <f>SUM(F19:F21)</f>
        <v>577811.28999999992</v>
      </c>
      <c r="G22" s="51"/>
      <c r="H22" s="12"/>
    </row>
    <row r="23" spans="1:8" ht="32.25" customHeight="1">
      <c r="A23" s="152" t="s">
        <v>69</v>
      </c>
      <c r="B23" s="153"/>
      <c r="C23" s="153"/>
      <c r="D23" s="153"/>
      <c r="E23" s="153"/>
      <c r="F23" s="153"/>
      <c r="G23" s="154"/>
      <c r="H23" s="12"/>
    </row>
    <row r="24" spans="1:8" ht="25.35" customHeight="1">
      <c r="A24" s="36">
        <v>12</v>
      </c>
      <c r="B24" s="40" t="s">
        <v>20</v>
      </c>
      <c r="C24" s="36" t="s">
        <v>87</v>
      </c>
      <c r="D24" s="36" t="s">
        <v>86</v>
      </c>
      <c r="E24" s="38">
        <v>42369</v>
      </c>
      <c r="F24" s="39">
        <v>155491.39000000001</v>
      </c>
      <c r="G24" s="40" t="s">
        <v>81</v>
      </c>
      <c r="H24" s="12"/>
    </row>
    <row r="25" spans="1:8" ht="25.35" customHeight="1">
      <c r="A25" s="36">
        <v>13</v>
      </c>
      <c r="B25" s="40" t="s">
        <v>21</v>
      </c>
      <c r="C25" s="36" t="s">
        <v>87</v>
      </c>
      <c r="D25" s="36" t="s">
        <v>86</v>
      </c>
      <c r="E25" s="38">
        <v>42369</v>
      </c>
      <c r="F25" s="39">
        <v>24551.27</v>
      </c>
      <c r="G25" s="40" t="s">
        <v>81</v>
      </c>
      <c r="H25" s="12"/>
    </row>
    <row r="26" spans="1:8" ht="25.35" customHeight="1">
      <c r="A26" s="36">
        <v>14</v>
      </c>
      <c r="B26" s="40" t="s">
        <v>22</v>
      </c>
      <c r="C26" s="36" t="s">
        <v>87</v>
      </c>
      <c r="D26" s="36" t="s">
        <v>86</v>
      </c>
      <c r="E26" s="38">
        <v>42369</v>
      </c>
      <c r="F26" s="39">
        <v>810165.8</v>
      </c>
      <c r="G26" s="40" t="s">
        <v>81</v>
      </c>
      <c r="H26" s="12"/>
    </row>
    <row r="27" spans="1:8" ht="25.35" customHeight="1">
      <c r="A27" s="36">
        <v>15</v>
      </c>
      <c r="B27" s="40" t="s">
        <v>23</v>
      </c>
      <c r="C27" s="36" t="s">
        <v>87</v>
      </c>
      <c r="D27" s="36" t="s">
        <v>86</v>
      </c>
      <c r="E27" s="38">
        <v>42369</v>
      </c>
      <c r="F27" s="39">
        <v>42555.54</v>
      </c>
      <c r="G27" s="40" t="s">
        <v>81</v>
      </c>
      <c r="H27" s="12"/>
    </row>
    <row r="28" spans="1:8" ht="25.35" customHeight="1">
      <c r="A28" s="36">
        <v>16</v>
      </c>
      <c r="B28" s="40" t="s">
        <v>24</v>
      </c>
      <c r="C28" s="36" t="s">
        <v>87</v>
      </c>
      <c r="D28" s="36" t="s">
        <v>86</v>
      </c>
      <c r="E28" s="38">
        <v>42369</v>
      </c>
      <c r="F28" s="39">
        <v>164307.63</v>
      </c>
      <c r="G28" s="40" t="s">
        <v>81</v>
      </c>
      <c r="H28" s="12"/>
    </row>
    <row r="29" spans="1:8" ht="25.35" customHeight="1">
      <c r="A29" s="36">
        <v>17</v>
      </c>
      <c r="B29" s="40" t="s">
        <v>88</v>
      </c>
      <c r="C29" s="36" t="s">
        <v>87</v>
      </c>
      <c r="D29" s="36" t="s">
        <v>86</v>
      </c>
      <c r="E29" s="38">
        <v>42369</v>
      </c>
      <c r="F29" s="39">
        <v>81837.570000000007</v>
      </c>
      <c r="G29" s="40" t="s">
        <v>81</v>
      </c>
      <c r="H29" s="12"/>
    </row>
    <row r="30" spans="1:8" ht="25.35" customHeight="1">
      <c r="A30" s="36">
        <v>18</v>
      </c>
      <c r="B30" s="40" t="s">
        <v>119</v>
      </c>
      <c r="C30" s="36" t="s">
        <v>87</v>
      </c>
      <c r="D30" s="36" t="s">
        <v>86</v>
      </c>
      <c r="E30" s="38">
        <v>42369</v>
      </c>
      <c r="F30" s="39">
        <v>16367.51</v>
      </c>
      <c r="G30" s="40" t="s">
        <v>81</v>
      </c>
      <c r="H30" s="12"/>
    </row>
    <row r="31" spans="1:8" ht="25.35" customHeight="1">
      <c r="A31" s="36">
        <v>19</v>
      </c>
      <c r="B31" s="40" t="s">
        <v>25</v>
      </c>
      <c r="C31" s="36" t="s">
        <v>87</v>
      </c>
      <c r="D31" s="36" t="s">
        <v>86</v>
      </c>
      <c r="E31" s="38">
        <v>42369</v>
      </c>
      <c r="F31" s="39">
        <v>736670.66</v>
      </c>
      <c r="G31" s="40" t="s">
        <v>81</v>
      </c>
      <c r="H31" s="12"/>
    </row>
    <row r="32" spans="1:8" ht="25.35" customHeight="1">
      <c r="A32" s="36">
        <v>20</v>
      </c>
      <c r="B32" s="40" t="s">
        <v>89</v>
      </c>
      <c r="C32" s="40" t="s">
        <v>87</v>
      </c>
      <c r="D32" s="40" t="s">
        <v>86</v>
      </c>
      <c r="E32" s="52">
        <v>42369</v>
      </c>
      <c r="F32" s="53">
        <v>166961.75</v>
      </c>
      <c r="G32" s="40" t="s">
        <v>81</v>
      </c>
      <c r="H32" s="12"/>
    </row>
    <row r="33" spans="1:8" ht="25.35" customHeight="1">
      <c r="A33" s="36">
        <v>21</v>
      </c>
      <c r="B33" s="40" t="s">
        <v>90</v>
      </c>
      <c r="C33" s="40" t="s">
        <v>87</v>
      </c>
      <c r="D33" s="40" t="s">
        <v>86</v>
      </c>
      <c r="E33" s="52">
        <v>42369</v>
      </c>
      <c r="F33" s="53">
        <v>166961.75</v>
      </c>
      <c r="G33" s="40" t="s">
        <v>81</v>
      </c>
      <c r="H33" s="12"/>
    </row>
    <row r="34" spans="1:8" ht="25.35" customHeight="1">
      <c r="A34" s="36">
        <v>22</v>
      </c>
      <c r="B34" s="40" t="s">
        <v>91</v>
      </c>
      <c r="C34" s="40" t="s">
        <v>87</v>
      </c>
      <c r="D34" s="40" t="s">
        <v>86</v>
      </c>
      <c r="E34" s="52">
        <v>42369</v>
      </c>
      <c r="F34" s="53">
        <v>982050.9</v>
      </c>
      <c r="G34" s="40" t="s">
        <v>81</v>
      </c>
      <c r="H34" s="12"/>
    </row>
    <row r="35" spans="1:8" ht="25.35" customHeight="1">
      <c r="A35" s="36">
        <v>23</v>
      </c>
      <c r="B35" s="40" t="s">
        <v>92</v>
      </c>
      <c r="C35" s="40" t="s">
        <v>87</v>
      </c>
      <c r="D35" s="40" t="s">
        <v>86</v>
      </c>
      <c r="E35" s="52">
        <v>42369</v>
      </c>
      <c r="F35" s="53">
        <v>41737.160000000003</v>
      </c>
      <c r="G35" s="40" t="s">
        <v>81</v>
      </c>
      <c r="H35" s="12"/>
    </row>
    <row r="36" spans="1:8" ht="25.35" customHeight="1">
      <c r="A36" s="36">
        <v>24</v>
      </c>
      <c r="B36" s="40" t="s">
        <v>93</v>
      </c>
      <c r="C36" s="40" t="s">
        <v>87</v>
      </c>
      <c r="D36" s="40" t="s">
        <v>86</v>
      </c>
      <c r="E36" s="52">
        <v>42369</v>
      </c>
      <c r="F36" s="53">
        <v>491025.45</v>
      </c>
      <c r="G36" s="40" t="s">
        <v>81</v>
      </c>
      <c r="H36" s="12"/>
    </row>
    <row r="37" spans="1:8" ht="25.35" customHeight="1">
      <c r="A37" s="36">
        <v>25</v>
      </c>
      <c r="B37" s="40" t="s">
        <v>94</v>
      </c>
      <c r="C37" s="40" t="s">
        <v>87</v>
      </c>
      <c r="D37" s="40" t="s">
        <v>86</v>
      </c>
      <c r="E37" s="52">
        <v>42369</v>
      </c>
      <c r="F37" s="53">
        <v>2199367.09</v>
      </c>
      <c r="G37" s="40" t="s">
        <v>81</v>
      </c>
      <c r="H37" s="12"/>
    </row>
    <row r="38" spans="1:8" ht="25.35" customHeight="1">
      <c r="A38" s="36">
        <v>26</v>
      </c>
      <c r="B38" s="24" t="s">
        <v>34</v>
      </c>
      <c r="C38" s="40" t="s">
        <v>87</v>
      </c>
      <c r="D38" s="40" t="s">
        <v>86</v>
      </c>
      <c r="E38" s="52">
        <v>42369</v>
      </c>
      <c r="F38" s="53">
        <v>572863.02</v>
      </c>
      <c r="G38" s="40" t="s">
        <v>81</v>
      </c>
      <c r="H38" s="12"/>
    </row>
    <row r="39" spans="1:8" ht="25.35" customHeight="1">
      <c r="A39" s="36">
        <v>27</v>
      </c>
      <c r="B39" s="40" t="s">
        <v>26</v>
      </c>
      <c r="C39" s="40" t="s">
        <v>87</v>
      </c>
      <c r="D39" s="40" t="s">
        <v>86</v>
      </c>
      <c r="E39" s="52">
        <v>42369</v>
      </c>
      <c r="F39" s="53">
        <v>40918.79</v>
      </c>
      <c r="G39" s="40" t="s">
        <v>81</v>
      </c>
      <c r="H39" s="12"/>
    </row>
    <row r="40" spans="1:8" ht="25.35" customHeight="1">
      <c r="A40" s="36">
        <v>28</v>
      </c>
      <c r="B40" s="40" t="s">
        <v>27</v>
      </c>
      <c r="C40" s="40" t="s">
        <v>87</v>
      </c>
      <c r="D40" s="40" t="s">
        <v>86</v>
      </c>
      <c r="E40" s="52">
        <v>42369</v>
      </c>
      <c r="F40" s="53">
        <v>478749.81</v>
      </c>
      <c r="G40" s="40" t="s">
        <v>81</v>
      </c>
      <c r="H40" s="12"/>
    </row>
    <row r="41" spans="1:8" ht="25.35" customHeight="1">
      <c r="A41" s="36">
        <v>29</v>
      </c>
      <c r="B41" s="40" t="s">
        <v>28</v>
      </c>
      <c r="C41" s="40" t="s">
        <v>87</v>
      </c>
      <c r="D41" s="40" t="s">
        <v>86</v>
      </c>
      <c r="E41" s="52">
        <v>42369</v>
      </c>
      <c r="F41" s="53">
        <v>478749.81</v>
      </c>
      <c r="G41" s="40" t="s">
        <v>81</v>
      </c>
      <c r="H41" s="12"/>
    </row>
    <row r="42" spans="1:8" ht="25.35" customHeight="1">
      <c r="A42" s="36">
        <v>30</v>
      </c>
      <c r="B42" s="40" t="s">
        <v>29</v>
      </c>
      <c r="C42" s="40" t="s">
        <v>87</v>
      </c>
      <c r="D42" s="40" t="s">
        <v>86</v>
      </c>
      <c r="E42" s="52">
        <v>42369</v>
      </c>
      <c r="F42" s="53">
        <v>478749.81</v>
      </c>
      <c r="G42" s="40" t="s">
        <v>81</v>
      </c>
      <c r="H42" s="12"/>
    </row>
    <row r="43" spans="1:8" ht="25.35" customHeight="1">
      <c r="A43" s="36">
        <v>31</v>
      </c>
      <c r="B43" s="40" t="s">
        <v>30</v>
      </c>
      <c r="C43" s="40" t="s">
        <v>87</v>
      </c>
      <c r="D43" s="40" t="s">
        <v>86</v>
      </c>
      <c r="E43" s="52">
        <v>42369</v>
      </c>
      <c r="F43" s="53">
        <v>29461.53</v>
      </c>
      <c r="G43" s="40" t="s">
        <v>81</v>
      </c>
      <c r="H43" s="12"/>
    </row>
    <row r="44" spans="1:8" ht="25.35" customHeight="1">
      <c r="A44" s="36">
        <v>32</v>
      </c>
      <c r="B44" s="40" t="s">
        <v>95</v>
      </c>
      <c r="C44" s="40" t="s">
        <v>87</v>
      </c>
      <c r="D44" s="40" t="s">
        <v>86</v>
      </c>
      <c r="E44" s="52">
        <v>42369</v>
      </c>
      <c r="F44" s="53">
        <v>24551.27</v>
      </c>
      <c r="G44" s="40" t="s">
        <v>81</v>
      </c>
      <c r="H44" s="12"/>
    </row>
    <row r="45" spans="1:8" ht="25.35" customHeight="1">
      <c r="A45" s="36">
        <v>33</v>
      </c>
      <c r="B45" s="40" t="s">
        <v>96</v>
      </c>
      <c r="C45" s="40" t="s">
        <v>87</v>
      </c>
      <c r="D45" s="40" t="s">
        <v>86</v>
      </c>
      <c r="E45" s="52">
        <v>42369</v>
      </c>
      <c r="F45" s="53">
        <v>24551.27</v>
      </c>
      <c r="G45" s="40" t="s">
        <v>81</v>
      </c>
      <c r="H45" s="12"/>
    </row>
    <row r="46" spans="1:8" ht="25.35" customHeight="1">
      <c r="A46" s="36">
        <v>34</v>
      </c>
      <c r="B46" s="40" t="s">
        <v>97</v>
      </c>
      <c r="C46" s="40" t="s">
        <v>87</v>
      </c>
      <c r="D46" s="40" t="s">
        <v>86</v>
      </c>
      <c r="E46" s="52">
        <v>42369</v>
      </c>
      <c r="F46" s="53">
        <v>40918.79</v>
      </c>
      <c r="G46" s="40" t="s">
        <v>81</v>
      </c>
      <c r="H46" s="12"/>
    </row>
    <row r="47" spans="1:8" ht="25.35" customHeight="1">
      <c r="A47" s="36">
        <v>35</v>
      </c>
      <c r="B47" s="40" t="s">
        <v>31</v>
      </c>
      <c r="C47" s="40" t="s">
        <v>87</v>
      </c>
      <c r="D47" s="40" t="s">
        <v>86</v>
      </c>
      <c r="E47" s="52">
        <v>42369</v>
      </c>
      <c r="F47" s="53">
        <v>24551.27</v>
      </c>
      <c r="G47" s="40" t="s">
        <v>81</v>
      </c>
      <c r="H47" s="12"/>
    </row>
    <row r="48" spans="1:8" ht="25.35" customHeight="1">
      <c r="A48" s="36">
        <v>36</v>
      </c>
      <c r="B48" s="40" t="s">
        <v>98</v>
      </c>
      <c r="C48" s="40" t="s">
        <v>87</v>
      </c>
      <c r="D48" s="40" t="s">
        <v>86</v>
      </c>
      <c r="E48" s="52">
        <v>42369</v>
      </c>
      <c r="F48" s="53">
        <v>122756.36</v>
      </c>
      <c r="G48" s="40" t="s">
        <v>81</v>
      </c>
      <c r="H48" s="12"/>
    </row>
    <row r="49" spans="1:8" ht="25.35" customHeight="1">
      <c r="A49" s="36">
        <v>37</v>
      </c>
      <c r="B49" s="40" t="s">
        <v>99</v>
      </c>
      <c r="C49" s="40" t="s">
        <v>87</v>
      </c>
      <c r="D49" s="40" t="s">
        <v>86</v>
      </c>
      <c r="E49" s="52">
        <v>42369</v>
      </c>
      <c r="F49" s="53">
        <v>61378.18</v>
      </c>
      <c r="G49" s="40" t="s">
        <v>81</v>
      </c>
      <c r="H49" s="12"/>
    </row>
    <row r="50" spans="1:8" ht="25.35" customHeight="1">
      <c r="A50" s="36">
        <v>38</v>
      </c>
      <c r="B50" s="40" t="s">
        <v>100</v>
      </c>
      <c r="C50" s="40" t="s">
        <v>87</v>
      </c>
      <c r="D50" s="40" t="s">
        <v>86</v>
      </c>
      <c r="E50" s="52">
        <v>42369</v>
      </c>
      <c r="F50" s="53">
        <v>61378.18</v>
      </c>
      <c r="G50" s="40" t="s">
        <v>81</v>
      </c>
      <c r="H50" s="12"/>
    </row>
    <row r="51" spans="1:8" ht="25.35" customHeight="1">
      <c r="A51" s="36">
        <v>39</v>
      </c>
      <c r="B51" s="40" t="s">
        <v>101</v>
      </c>
      <c r="C51" s="40" t="s">
        <v>87</v>
      </c>
      <c r="D51" s="40" t="s">
        <v>86</v>
      </c>
      <c r="E51" s="52">
        <v>42369</v>
      </c>
      <c r="F51" s="53">
        <v>82655.95</v>
      </c>
      <c r="G51" s="40" t="s">
        <v>81</v>
      </c>
      <c r="H51" s="12"/>
    </row>
    <row r="52" spans="1:8" ht="25.35" customHeight="1">
      <c r="A52" s="36">
        <v>40</v>
      </c>
      <c r="B52" s="40" t="s">
        <v>102</v>
      </c>
      <c r="C52" s="40" t="s">
        <v>87</v>
      </c>
      <c r="D52" s="40" t="s">
        <v>86</v>
      </c>
      <c r="E52" s="52">
        <v>42369</v>
      </c>
      <c r="F52" s="53">
        <v>113754.23</v>
      </c>
      <c r="G52" s="40" t="s">
        <v>81</v>
      </c>
      <c r="H52" s="12"/>
    </row>
    <row r="53" spans="1:8" ht="25.35" customHeight="1">
      <c r="A53" s="36">
        <v>41</v>
      </c>
      <c r="B53" s="40" t="s">
        <v>103</v>
      </c>
      <c r="C53" s="40" t="s">
        <v>87</v>
      </c>
      <c r="D53" s="40" t="s">
        <v>86</v>
      </c>
      <c r="E53" s="52">
        <v>42369</v>
      </c>
      <c r="F53" s="53">
        <v>664521.11</v>
      </c>
      <c r="G53" s="40" t="s">
        <v>81</v>
      </c>
      <c r="H53" s="12"/>
    </row>
    <row r="54" spans="1:8" ht="25.35" customHeight="1">
      <c r="A54" s="36">
        <v>42</v>
      </c>
      <c r="B54" s="40" t="s">
        <v>32</v>
      </c>
      <c r="C54" s="40" t="s">
        <v>87</v>
      </c>
      <c r="D54" s="40" t="s">
        <v>86</v>
      </c>
      <c r="E54" s="52">
        <v>42369</v>
      </c>
      <c r="F54" s="53">
        <v>65470.06</v>
      </c>
      <c r="G54" s="40" t="s">
        <v>81</v>
      </c>
      <c r="H54" s="12"/>
    </row>
    <row r="55" spans="1:8" ht="25.35" customHeight="1">
      <c r="A55" s="36">
        <v>43</v>
      </c>
      <c r="B55" s="40" t="s">
        <v>104</v>
      </c>
      <c r="C55" s="40" t="s">
        <v>87</v>
      </c>
      <c r="D55" s="40" t="s">
        <v>86</v>
      </c>
      <c r="E55" s="52">
        <v>42369</v>
      </c>
      <c r="F55" s="53">
        <v>450106.66</v>
      </c>
      <c r="G55" s="40" t="s">
        <v>81</v>
      </c>
      <c r="H55" s="12"/>
    </row>
    <row r="56" spans="1:8" ht="25.35" customHeight="1">
      <c r="A56" s="36">
        <v>44</v>
      </c>
      <c r="B56" s="40" t="s">
        <v>105</v>
      </c>
      <c r="C56" s="40" t="s">
        <v>87</v>
      </c>
      <c r="D56" s="40" t="s">
        <v>86</v>
      </c>
      <c r="E56" s="52">
        <v>42369</v>
      </c>
      <c r="F56" s="53">
        <v>245512.72</v>
      </c>
      <c r="G56" s="40" t="s">
        <v>81</v>
      </c>
      <c r="H56" s="12"/>
    </row>
    <row r="57" spans="1:8" ht="25.35" customHeight="1">
      <c r="A57" s="36">
        <v>45</v>
      </c>
      <c r="B57" s="40" t="s">
        <v>106</v>
      </c>
      <c r="C57" s="40" t="s">
        <v>87</v>
      </c>
      <c r="D57" s="40" t="s">
        <v>86</v>
      </c>
      <c r="E57" s="52">
        <v>42369</v>
      </c>
      <c r="F57" s="53">
        <v>253696.48</v>
      </c>
      <c r="G57" s="40" t="s">
        <v>81</v>
      </c>
      <c r="H57" s="12"/>
    </row>
    <row r="58" spans="1:8" ht="30" customHeight="1">
      <c r="A58" s="36">
        <v>46</v>
      </c>
      <c r="B58" s="40" t="s">
        <v>107</v>
      </c>
      <c r="C58" s="40" t="s">
        <v>87</v>
      </c>
      <c r="D58" s="40" t="s">
        <v>86</v>
      </c>
      <c r="E58" s="52">
        <v>42369</v>
      </c>
      <c r="F58" s="53">
        <v>302799.03000000003</v>
      </c>
      <c r="G58" s="40" t="s">
        <v>81</v>
      </c>
      <c r="H58" s="12"/>
    </row>
    <row r="59" spans="1:8" ht="25.35" customHeight="1">
      <c r="A59" s="36">
        <v>47</v>
      </c>
      <c r="B59" s="40" t="s">
        <v>33</v>
      </c>
      <c r="C59" s="40" t="s">
        <v>87</v>
      </c>
      <c r="D59" s="40" t="s">
        <v>86</v>
      </c>
      <c r="E59" s="52">
        <v>42369</v>
      </c>
      <c r="F59" s="53">
        <v>163675.15</v>
      </c>
      <c r="G59" s="40" t="s">
        <v>81</v>
      </c>
      <c r="H59" s="12"/>
    </row>
    <row r="60" spans="1:8" ht="25.35" customHeight="1">
      <c r="A60" s="36">
        <v>48</v>
      </c>
      <c r="B60" s="40" t="s">
        <v>108</v>
      </c>
      <c r="C60" s="40" t="s">
        <v>87</v>
      </c>
      <c r="D60" s="40" t="s">
        <v>86</v>
      </c>
      <c r="E60" s="52">
        <v>42369</v>
      </c>
      <c r="F60" s="53">
        <v>613781.81000000006</v>
      </c>
      <c r="G60" s="40" t="s">
        <v>81</v>
      </c>
      <c r="H60" s="12"/>
    </row>
    <row r="61" spans="1:8" ht="25.35" customHeight="1">
      <c r="A61" s="36">
        <v>49</v>
      </c>
      <c r="B61" s="40" t="s">
        <v>109</v>
      </c>
      <c r="C61" s="40" t="s">
        <v>87</v>
      </c>
      <c r="D61" s="40" t="s">
        <v>86</v>
      </c>
      <c r="E61" s="52">
        <v>42369</v>
      </c>
      <c r="F61" s="53">
        <v>613781.81000000006</v>
      </c>
      <c r="G61" s="40" t="s">
        <v>81</v>
      </c>
      <c r="H61" s="12"/>
    </row>
    <row r="62" spans="1:8" ht="25.35" customHeight="1">
      <c r="A62" s="36">
        <v>50</v>
      </c>
      <c r="B62" s="40" t="s">
        <v>110</v>
      </c>
      <c r="C62" s="40" t="s">
        <v>87</v>
      </c>
      <c r="D62" s="40" t="s">
        <v>86</v>
      </c>
      <c r="E62" s="52">
        <v>42369</v>
      </c>
      <c r="F62" s="53">
        <v>40918.79</v>
      </c>
      <c r="G62" s="40" t="s">
        <v>81</v>
      </c>
      <c r="H62" s="12"/>
    </row>
    <row r="63" spans="1:8" ht="25.35" customHeight="1">
      <c r="A63" s="36">
        <v>51</v>
      </c>
      <c r="B63" s="40" t="s">
        <v>111</v>
      </c>
      <c r="C63" s="40" t="s">
        <v>87</v>
      </c>
      <c r="D63" s="40" t="s">
        <v>86</v>
      </c>
      <c r="E63" s="52">
        <v>42369</v>
      </c>
      <c r="F63" s="53">
        <v>40918.78</v>
      </c>
      <c r="G63" s="40" t="s">
        <v>81</v>
      </c>
      <c r="H63" s="12"/>
    </row>
    <row r="64" spans="1:8" ht="25.35" customHeight="1">
      <c r="A64" s="36">
        <v>52</v>
      </c>
      <c r="B64" s="40" t="s">
        <v>35</v>
      </c>
      <c r="C64" s="40" t="s">
        <v>87</v>
      </c>
      <c r="D64" s="40" t="s">
        <v>86</v>
      </c>
      <c r="E64" s="52">
        <v>42369</v>
      </c>
      <c r="F64" s="53">
        <v>409187.87</v>
      </c>
      <c r="G64" s="40" t="s">
        <v>81</v>
      </c>
      <c r="H64" s="12"/>
    </row>
    <row r="65" spans="1:8" ht="25.35" customHeight="1">
      <c r="A65" s="36">
        <v>53</v>
      </c>
      <c r="B65" s="40" t="s">
        <v>112</v>
      </c>
      <c r="C65" s="40" t="s">
        <v>87</v>
      </c>
      <c r="D65" s="40" t="s">
        <v>86</v>
      </c>
      <c r="E65" s="52">
        <v>42369</v>
      </c>
      <c r="F65" s="53">
        <v>122756.36</v>
      </c>
      <c r="G65" s="40" t="s">
        <v>81</v>
      </c>
      <c r="H65" s="12"/>
    </row>
    <row r="66" spans="1:8" ht="25.35" customHeight="1">
      <c r="A66" s="36">
        <v>54</v>
      </c>
      <c r="B66" s="40" t="s">
        <v>113</v>
      </c>
      <c r="C66" s="40" t="s">
        <v>87</v>
      </c>
      <c r="D66" s="40" t="s">
        <v>86</v>
      </c>
      <c r="E66" s="52">
        <v>42369</v>
      </c>
      <c r="F66" s="53">
        <v>220961.45</v>
      </c>
      <c r="G66" s="40" t="s">
        <v>81</v>
      </c>
      <c r="H66" s="12"/>
    </row>
    <row r="67" spans="1:8" ht="25.35" customHeight="1">
      <c r="A67" s="36">
        <v>55</v>
      </c>
      <c r="B67" s="40" t="s">
        <v>114</v>
      </c>
      <c r="C67" s="40" t="s">
        <v>87</v>
      </c>
      <c r="D67" s="40" t="s">
        <v>86</v>
      </c>
      <c r="E67" s="52">
        <v>42369</v>
      </c>
      <c r="F67" s="53">
        <v>81837.570000000007</v>
      </c>
      <c r="G67" s="40" t="s">
        <v>81</v>
      </c>
      <c r="H67" s="12"/>
    </row>
    <row r="68" spans="1:8" ht="25.35" customHeight="1">
      <c r="A68" s="36">
        <v>56</v>
      </c>
      <c r="B68" s="40" t="s">
        <v>115</v>
      </c>
      <c r="C68" s="40" t="s">
        <v>87</v>
      </c>
      <c r="D68" s="40" t="s">
        <v>86</v>
      </c>
      <c r="E68" s="52">
        <v>42369</v>
      </c>
      <c r="F68" s="53">
        <v>163675.15</v>
      </c>
      <c r="G68" s="40" t="s">
        <v>81</v>
      </c>
      <c r="H68" s="12"/>
    </row>
    <row r="69" spans="1:8" ht="25.35" customHeight="1">
      <c r="A69" s="36">
        <v>57</v>
      </c>
      <c r="B69" s="40" t="s">
        <v>116</v>
      </c>
      <c r="C69" s="40" t="s">
        <v>87</v>
      </c>
      <c r="D69" s="40" t="s">
        <v>86</v>
      </c>
      <c r="E69" s="52">
        <v>42369</v>
      </c>
      <c r="F69" s="53">
        <v>613781.81000000006</v>
      </c>
      <c r="G69" s="40" t="s">
        <v>81</v>
      </c>
      <c r="H69" s="12"/>
    </row>
    <row r="70" spans="1:8" ht="25.35" customHeight="1">
      <c r="A70" s="36">
        <v>58</v>
      </c>
      <c r="B70" s="40" t="s">
        <v>117</v>
      </c>
      <c r="C70" s="40" t="s">
        <v>87</v>
      </c>
      <c r="D70" s="40" t="s">
        <v>86</v>
      </c>
      <c r="E70" s="52">
        <v>42369</v>
      </c>
      <c r="F70" s="53">
        <v>122756.36</v>
      </c>
      <c r="G70" s="40" t="s">
        <v>81</v>
      </c>
      <c r="H70" s="12"/>
    </row>
    <row r="71" spans="1:8" ht="25.35" customHeight="1">
      <c r="A71" s="36">
        <v>59</v>
      </c>
      <c r="B71" s="40" t="s">
        <v>118</v>
      </c>
      <c r="C71" s="40" t="s">
        <v>87</v>
      </c>
      <c r="D71" s="40" t="s">
        <v>86</v>
      </c>
      <c r="E71" s="52">
        <v>42369</v>
      </c>
      <c r="F71" s="53">
        <v>261627.1</v>
      </c>
      <c r="G71" s="40" t="s">
        <v>81</v>
      </c>
      <c r="H71" s="12"/>
    </row>
    <row r="72" spans="1:8" ht="25.35" customHeight="1">
      <c r="A72" s="54"/>
      <c r="B72" s="55"/>
      <c r="C72" s="55"/>
      <c r="D72" s="55"/>
      <c r="E72" s="55"/>
      <c r="F72" s="56">
        <f>SUM(F24:F71)</f>
        <v>14167805.809999995</v>
      </c>
      <c r="G72" s="46" t="s">
        <v>81</v>
      </c>
    </row>
    <row r="73" spans="1:8" ht="28.5" customHeight="1">
      <c r="A73" s="152" t="s">
        <v>120</v>
      </c>
      <c r="B73" s="153"/>
      <c r="C73" s="153"/>
      <c r="D73" s="153"/>
      <c r="E73" s="153"/>
      <c r="F73" s="153"/>
      <c r="G73" s="154"/>
    </row>
    <row r="74" spans="1:8" ht="25.35" customHeight="1">
      <c r="A74" s="36">
        <v>60</v>
      </c>
      <c r="B74" s="40" t="s">
        <v>20</v>
      </c>
      <c r="C74" s="36" t="s">
        <v>121</v>
      </c>
      <c r="D74" s="36" t="s">
        <v>86</v>
      </c>
      <c r="E74" s="38">
        <v>42369</v>
      </c>
      <c r="F74" s="39">
        <v>51830.46</v>
      </c>
      <c r="G74" s="40" t="s">
        <v>81</v>
      </c>
    </row>
    <row r="75" spans="1:8" ht="25.35" customHeight="1">
      <c r="A75" s="36">
        <v>61</v>
      </c>
      <c r="B75" s="40" t="s">
        <v>122</v>
      </c>
      <c r="C75" s="36" t="s">
        <v>121</v>
      </c>
      <c r="D75" s="36" t="s">
        <v>86</v>
      </c>
      <c r="E75" s="38">
        <v>42369</v>
      </c>
      <c r="F75" s="39">
        <v>8183.76</v>
      </c>
      <c r="G75" s="40" t="s">
        <v>81</v>
      </c>
    </row>
    <row r="76" spans="1:8" ht="25.35" customHeight="1">
      <c r="A76" s="36">
        <v>62</v>
      </c>
      <c r="B76" s="40" t="s">
        <v>123</v>
      </c>
      <c r="C76" s="36" t="s">
        <v>121</v>
      </c>
      <c r="D76" s="36" t="s">
        <v>86</v>
      </c>
      <c r="E76" s="38">
        <v>42369</v>
      </c>
      <c r="F76" s="39">
        <v>270055.27</v>
      </c>
      <c r="G76" s="40" t="s">
        <v>81</v>
      </c>
    </row>
    <row r="77" spans="1:8" ht="25.35" customHeight="1">
      <c r="A77" s="36">
        <v>63</v>
      </c>
      <c r="B77" s="40" t="s">
        <v>124</v>
      </c>
      <c r="C77" s="36" t="s">
        <v>121</v>
      </c>
      <c r="D77" s="36" t="s">
        <v>86</v>
      </c>
      <c r="E77" s="38">
        <v>42369</v>
      </c>
      <c r="F77" s="39">
        <v>14185.18</v>
      </c>
      <c r="G77" s="40" t="s">
        <v>81</v>
      </c>
    </row>
    <row r="78" spans="1:8" ht="25.35" customHeight="1">
      <c r="A78" s="36">
        <v>64</v>
      </c>
      <c r="B78" s="40" t="s">
        <v>125</v>
      </c>
      <c r="C78" s="36" t="s">
        <v>121</v>
      </c>
      <c r="D78" s="36" t="s">
        <v>86</v>
      </c>
      <c r="E78" s="38">
        <v>42369</v>
      </c>
      <c r="F78" s="39">
        <v>49102.54</v>
      </c>
      <c r="G78" s="40" t="s">
        <v>81</v>
      </c>
    </row>
    <row r="79" spans="1:8" ht="25.35" customHeight="1">
      <c r="A79" s="36">
        <v>65</v>
      </c>
      <c r="B79" s="40" t="s">
        <v>88</v>
      </c>
      <c r="C79" s="36" t="s">
        <v>121</v>
      </c>
      <c r="D79" s="36" t="s">
        <v>86</v>
      </c>
      <c r="E79" s="38">
        <v>42369</v>
      </c>
      <c r="F79" s="39">
        <v>27279.19</v>
      </c>
      <c r="G79" s="40" t="s">
        <v>81</v>
      </c>
    </row>
    <row r="80" spans="1:8" ht="25.35" customHeight="1">
      <c r="A80" s="36">
        <v>66</v>
      </c>
      <c r="B80" s="40" t="s">
        <v>119</v>
      </c>
      <c r="C80" s="36" t="s">
        <v>121</v>
      </c>
      <c r="D80" s="36" t="s">
        <v>86</v>
      </c>
      <c r="E80" s="38">
        <v>42369</v>
      </c>
      <c r="F80" s="39">
        <v>5455.84</v>
      </c>
      <c r="G80" s="40" t="s">
        <v>81</v>
      </c>
    </row>
    <row r="81" spans="1:7" ht="25.35" customHeight="1">
      <c r="A81" s="36">
        <v>67</v>
      </c>
      <c r="B81" s="40" t="s">
        <v>126</v>
      </c>
      <c r="C81" s="36" t="s">
        <v>121</v>
      </c>
      <c r="D81" s="36" t="s">
        <v>86</v>
      </c>
      <c r="E81" s="38">
        <v>42369</v>
      </c>
      <c r="F81" s="39">
        <v>240056.89</v>
      </c>
      <c r="G81" s="40" t="s">
        <v>81</v>
      </c>
    </row>
    <row r="82" spans="1:7" ht="25.35" customHeight="1">
      <c r="A82" s="36">
        <v>68</v>
      </c>
      <c r="B82" s="40" t="s">
        <v>89</v>
      </c>
      <c r="C82" s="40" t="s">
        <v>121</v>
      </c>
      <c r="D82" s="40" t="s">
        <v>86</v>
      </c>
      <c r="E82" s="52">
        <v>42369</v>
      </c>
      <c r="F82" s="53">
        <v>55653.919999999998</v>
      </c>
      <c r="G82" s="40" t="s">
        <v>81</v>
      </c>
    </row>
    <row r="83" spans="1:7" ht="25.35" customHeight="1">
      <c r="A83" s="36">
        <v>69</v>
      </c>
      <c r="B83" s="40" t="s">
        <v>90</v>
      </c>
      <c r="C83" s="40" t="s">
        <v>121</v>
      </c>
      <c r="D83" s="40" t="s">
        <v>86</v>
      </c>
      <c r="E83" s="52">
        <v>42369</v>
      </c>
      <c r="F83" s="53">
        <v>55653.919999999998</v>
      </c>
      <c r="G83" s="40" t="s">
        <v>81</v>
      </c>
    </row>
    <row r="84" spans="1:7" ht="25.35" customHeight="1">
      <c r="A84" s="36">
        <v>70</v>
      </c>
      <c r="B84" s="40" t="s">
        <v>91</v>
      </c>
      <c r="C84" s="40" t="s">
        <v>121</v>
      </c>
      <c r="D84" s="40" t="s">
        <v>86</v>
      </c>
      <c r="E84" s="52">
        <v>42369</v>
      </c>
      <c r="F84" s="53">
        <v>327350.3</v>
      </c>
      <c r="G84" s="40" t="s">
        <v>81</v>
      </c>
    </row>
    <row r="85" spans="1:7" ht="25.35" customHeight="1">
      <c r="A85" s="36">
        <v>71</v>
      </c>
      <c r="B85" s="40" t="s">
        <v>92</v>
      </c>
      <c r="C85" s="40" t="s">
        <v>121</v>
      </c>
      <c r="D85" s="40" t="s">
        <v>86</v>
      </c>
      <c r="E85" s="52">
        <v>42369</v>
      </c>
      <c r="F85" s="53">
        <v>13912.39</v>
      </c>
      <c r="G85" s="40" t="s">
        <v>81</v>
      </c>
    </row>
    <row r="86" spans="1:7" ht="25.35" customHeight="1">
      <c r="A86" s="36">
        <v>72</v>
      </c>
      <c r="B86" s="40" t="s">
        <v>93</v>
      </c>
      <c r="C86" s="40" t="s">
        <v>121</v>
      </c>
      <c r="D86" s="40" t="s">
        <v>86</v>
      </c>
      <c r="E86" s="52">
        <v>42369</v>
      </c>
      <c r="F86" s="53">
        <v>163675.15</v>
      </c>
      <c r="G86" s="40" t="s">
        <v>81</v>
      </c>
    </row>
    <row r="87" spans="1:7" ht="25.35" customHeight="1">
      <c r="A87" s="36">
        <v>73</v>
      </c>
      <c r="B87" s="40" t="s">
        <v>94</v>
      </c>
      <c r="C87" s="40" t="s">
        <v>121</v>
      </c>
      <c r="D87" s="40" t="s">
        <v>86</v>
      </c>
      <c r="E87" s="52">
        <v>42369</v>
      </c>
      <c r="F87" s="53">
        <v>720989.02</v>
      </c>
      <c r="G87" s="40" t="s">
        <v>81</v>
      </c>
    </row>
    <row r="88" spans="1:7" ht="25.35" customHeight="1">
      <c r="A88" s="36">
        <v>74</v>
      </c>
      <c r="B88" s="24" t="s">
        <v>34</v>
      </c>
      <c r="C88" s="40" t="s">
        <v>121</v>
      </c>
      <c r="D88" s="40" t="s">
        <v>86</v>
      </c>
      <c r="E88" s="52">
        <v>42369</v>
      </c>
      <c r="F88" s="53">
        <v>190954.34</v>
      </c>
      <c r="G88" s="40" t="s">
        <v>81</v>
      </c>
    </row>
    <row r="89" spans="1:7" ht="25.35" customHeight="1">
      <c r="A89" s="36">
        <v>75</v>
      </c>
      <c r="B89" s="40" t="s">
        <v>26</v>
      </c>
      <c r="C89" s="40" t="s">
        <v>121</v>
      </c>
      <c r="D89" s="40" t="s">
        <v>86</v>
      </c>
      <c r="E89" s="52">
        <v>42369</v>
      </c>
      <c r="F89" s="53">
        <v>13639.6</v>
      </c>
      <c r="G89" s="40" t="s">
        <v>81</v>
      </c>
    </row>
    <row r="90" spans="1:7" ht="25.35" customHeight="1">
      <c r="A90" s="36">
        <v>76</v>
      </c>
      <c r="B90" s="40" t="s">
        <v>27</v>
      </c>
      <c r="C90" s="40" t="s">
        <v>121</v>
      </c>
      <c r="D90" s="40" t="s">
        <v>86</v>
      </c>
      <c r="E90" s="52">
        <v>42369</v>
      </c>
      <c r="F90" s="53">
        <v>159583.26999999999</v>
      </c>
      <c r="G90" s="40" t="s">
        <v>81</v>
      </c>
    </row>
    <row r="91" spans="1:7" ht="25.35" customHeight="1">
      <c r="A91" s="36">
        <v>77</v>
      </c>
      <c r="B91" s="40" t="s">
        <v>28</v>
      </c>
      <c r="C91" s="40" t="s">
        <v>121</v>
      </c>
      <c r="D91" s="40" t="s">
        <v>86</v>
      </c>
      <c r="E91" s="52">
        <v>42369</v>
      </c>
      <c r="F91" s="53">
        <v>159583.26999999999</v>
      </c>
      <c r="G91" s="40" t="s">
        <v>81</v>
      </c>
    </row>
    <row r="92" spans="1:7" ht="25.35" customHeight="1">
      <c r="A92" s="36">
        <v>78</v>
      </c>
      <c r="B92" s="40" t="s">
        <v>29</v>
      </c>
      <c r="C92" s="40" t="s">
        <v>121</v>
      </c>
      <c r="D92" s="40" t="s">
        <v>86</v>
      </c>
      <c r="E92" s="52">
        <v>42369</v>
      </c>
      <c r="F92" s="53">
        <v>159583.26999999999</v>
      </c>
      <c r="G92" s="40" t="s">
        <v>81</v>
      </c>
    </row>
    <row r="93" spans="1:7" ht="25.35" customHeight="1">
      <c r="A93" s="36">
        <v>79</v>
      </c>
      <c r="B93" s="40" t="s">
        <v>30</v>
      </c>
      <c r="C93" s="40" t="s">
        <v>121</v>
      </c>
      <c r="D93" s="40" t="s">
        <v>86</v>
      </c>
      <c r="E93" s="52">
        <v>42369</v>
      </c>
      <c r="F93" s="53">
        <v>9820.51</v>
      </c>
      <c r="G93" s="40" t="s">
        <v>81</v>
      </c>
    </row>
    <row r="94" spans="1:7" ht="25.35" customHeight="1">
      <c r="A94" s="36">
        <v>80</v>
      </c>
      <c r="B94" s="40" t="s">
        <v>95</v>
      </c>
      <c r="C94" s="40" t="s">
        <v>121</v>
      </c>
      <c r="D94" s="40" t="s">
        <v>86</v>
      </c>
      <c r="E94" s="52">
        <v>42369</v>
      </c>
      <c r="F94" s="53">
        <v>8183.76</v>
      </c>
      <c r="G94" s="40" t="s">
        <v>81</v>
      </c>
    </row>
    <row r="95" spans="1:7" ht="25.35" customHeight="1">
      <c r="A95" s="36">
        <v>81</v>
      </c>
      <c r="B95" s="40" t="s">
        <v>96</v>
      </c>
      <c r="C95" s="40" t="s">
        <v>121</v>
      </c>
      <c r="D95" s="40" t="s">
        <v>86</v>
      </c>
      <c r="E95" s="52">
        <v>42369</v>
      </c>
      <c r="F95" s="53">
        <v>8183.76</v>
      </c>
      <c r="G95" s="40" t="s">
        <v>81</v>
      </c>
    </row>
    <row r="96" spans="1:7" ht="25.35" customHeight="1">
      <c r="A96" s="36">
        <v>82</v>
      </c>
      <c r="B96" s="40" t="s">
        <v>97</v>
      </c>
      <c r="C96" s="40" t="s">
        <v>121</v>
      </c>
      <c r="D96" s="40" t="s">
        <v>86</v>
      </c>
      <c r="E96" s="52">
        <v>42369</v>
      </c>
      <c r="F96" s="53">
        <v>13639.6</v>
      </c>
      <c r="G96" s="40" t="s">
        <v>81</v>
      </c>
    </row>
    <row r="97" spans="1:7" ht="25.35" customHeight="1">
      <c r="A97" s="36">
        <v>83</v>
      </c>
      <c r="B97" s="40" t="s">
        <v>31</v>
      </c>
      <c r="C97" s="40" t="s">
        <v>121</v>
      </c>
      <c r="D97" s="40" t="s">
        <v>86</v>
      </c>
      <c r="E97" s="52">
        <v>42369</v>
      </c>
      <c r="F97" s="53">
        <v>8183.76</v>
      </c>
      <c r="G97" s="40" t="s">
        <v>81</v>
      </c>
    </row>
    <row r="98" spans="1:7" ht="25.35" customHeight="1">
      <c r="A98" s="36">
        <v>84</v>
      </c>
      <c r="B98" s="40" t="s">
        <v>98</v>
      </c>
      <c r="C98" s="40" t="s">
        <v>121</v>
      </c>
      <c r="D98" s="40" t="s">
        <v>86</v>
      </c>
      <c r="E98" s="52">
        <v>42369</v>
      </c>
      <c r="F98" s="53">
        <v>40918.79</v>
      </c>
      <c r="G98" s="40" t="s">
        <v>81</v>
      </c>
    </row>
    <row r="99" spans="1:7" ht="25.35" customHeight="1">
      <c r="A99" s="36">
        <v>85</v>
      </c>
      <c r="B99" s="40" t="s">
        <v>99</v>
      </c>
      <c r="C99" s="40" t="s">
        <v>121</v>
      </c>
      <c r="D99" s="40" t="s">
        <v>86</v>
      </c>
      <c r="E99" s="52">
        <v>42369</v>
      </c>
      <c r="F99" s="53">
        <v>20459.39</v>
      </c>
      <c r="G99" s="40" t="s">
        <v>81</v>
      </c>
    </row>
    <row r="100" spans="1:7" ht="25.35" customHeight="1">
      <c r="A100" s="36">
        <v>86</v>
      </c>
      <c r="B100" s="40" t="s">
        <v>100</v>
      </c>
      <c r="C100" s="40" t="s">
        <v>121</v>
      </c>
      <c r="D100" s="40" t="s">
        <v>86</v>
      </c>
      <c r="E100" s="52">
        <v>42369</v>
      </c>
      <c r="F100" s="53">
        <v>20459.39</v>
      </c>
      <c r="G100" s="40" t="s">
        <v>81</v>
      </c>
    </row>
    <row r="101" spans="1:7" ht="25.35" customHeight="1">
      <c r="A101" s="36">
        <v>87</v>
      </c>
      <c r="B101" s="40" t="s">
        <v>101</v>
      </c>
      <c r="C101" s="40" t="s">
        <v>121</v>
      </c>
      <c r="D101" s="40" t="s">
        <v>86</v>
      </c>
      <c r="E101" s="52">
        <v>42369</v>
      </c>
      <c r="F101" s="53">
        <v>27551.98</v>
      </c>
      <c r="G101" s="40" t="s">
        <v>81</v>
      </c>
    </row>
    <row r="102" spans="1:7" ht="25.35" customHeight="1">
      <c r="A102" s="36">
        <v>88</v>
      </c>
      <c r="B102" s="40" t="s">
        <v>102</v>
      </c>
      <c r="C102" s="40" t="s">
        <v>121</v>
      </c>
      <c r="D102" s="40" t="s">
        <v>86</v>
      </c>
      <c r="E102" s="52">
        <v>42369</v>
      </c>
      <c r="F102" s="53">
        <v>37918.080000000002</v>
      </c>
      <c r="G102" s="40" t="s">
        <v>81</v>
      </c>
    </row>
    <row r="103" spans="1:7" ht="25.35" customHeight="1">
      <c r="A103" s="36">
        <v>89</v>
      </c>
      <c r="B103" s="40" t="s">
        <v>103</v>
      </c>
      <c r="C103" s="40" t="s">
        <v>121</v>
      </c>
      <c r="D103" s="40" t="s">
        <v>86</v>
      </c>
      <c r="E103" s="52">
        <v>42369</v>
      </c>
      <c r="F103" s="53">
        <v>221507.04</v>
      </c>
      <c r="G103" s="40" t="s">
        <v>81</v>
      </c>
    </row>
    <row r="104" spans="1:7" ht="25.35" customHeight="1">
      <c r="A104" s="36">
        <v>90</v>
      </c>
      <c r="B104" s="40" t="s">
        <v>32</v>
      </c>
      <c r="C104" s="40" t="s">
        <v>121</v>
      </c>
      <c r="D104" s="40" t="s">
        <v>86</v>
      </c>
      <c r="E104" s="52">
        <v>42369</v>
      </c>
      <c r="F104" s="53">
        <v>21823.35</v>
      </c>
      <c r="G104" s="40" t="s">
        <v>81</v>
      </c>
    </row>
    <row r="105" spans="1:7" ht="25.35" customHeight="1">
      <c r="A105" s="36">
        <v>91</v>
      </c>
      <c r="B105" s="40" t="s">
        <v>180</v>
      </c>
      <c r="C105" s="40" t="s">
        <v>121</v>
      </c>
      <c r="D105" s="40" t="s">
        <v>86</v>
      </c>
      <c r="E105" s="52">
        <v>42369</v>
      </c>
      <c r="F105" s="53">
        <v>150035.54999999999</v>
      </c>
      <c r="G105" s="40" t="s">
        <v>81</v>
      </c>
    </row>
    <row r="106" spans="1:7" ht="25.35" customHeight="1">
      <c r="A106" s="36">
        <v>92</v>
      </c>
      <c r="B106" s="40" t="s">
        <v>105</v>
      </c>
      <c r="C106" s="40" t="s">
        <v>121</v>
      </c>
      <c r="D106" s="40" t="s">
        <v>86</v>
      </c>
      <c r="E106" s="52">
        <v>42369</v>
      </c>
      <c r="F106" s="53">
        <v>81837.570000000007</v>
      </c>
      <c r="G106" s="40" t="s">
        <v>81</v>
      </c>
    </row>
    <row r="107" spans="1:7" ht="25.35" customHeight="1">
      <c r="A107" s="36">
        <v>93</v>
      </c>
      <c r="B107" s="40" t="s">
        <v>106</v>
      </c>
      <c r="C107" s="40" t="s">
        <v>121</v>
      </c>
      <c r="D107" s="40" t="s">
        <v>86</v>
      </c>
      <c r="E107" s="52">
        <v>42369</v>
      </c>
      <c r="F107" s="53">
        <v>84565.49</v>
      </c>
      <c r="G107" s="40" t="s">
        <v>81</v>
      </c>
    </row>
    <row r="108" spans="1:7" ht="25.35" customHeight="1">
      <c r="A108" s="36">
        <v>94</v>
      </c>
      <c r="B108" s="40" t="s">
        <v>107</v>
      </c>
      <c r="C108" s="40" t="s">
        <v>121</v>
      </c>
      <c r="D108" s="40" t="s">
        <v>86</v>
      </c>
      <c r="E108" s="52">
        <v>42369</v>
      </c>
      <c r="F108" s="53">
        <v>100933.01</v>
      </c>
      <c r="G108" s="40" t="s">
        <v>81</v>
      </c>
    </row>
    <row r="109" spans="1:7" ht="25.35" customHeight="1">
      <c r="A109" s="36">
        <v>95</v>
      </c>
      <c r="B109" s="40" t="s">
        <v>33</v>
      </c>
      <c r="C109" s="40" t="s">
        <v>121</v>
      </c>
      <c r="D109" s="40" t="s">
        <v>86</v>
      </c>
      <c r="E109" s="52">
        <v>42369</v>
      </c>
      <c r="F109" s="53">
        <v>54558.38</v>
      </c>
      <c r="G109" s="40" t="s">
        <v>81</v>
      </c>
    </row>
    <row r="110" spans="1:7" ht="25.35" customHeight="1">
      <c r="A110" s="36">
        <v>96</v>
      </c>
      <c r="B110" s="40" t="s">
        <v>108</v>
      </c>
      <c r="C110" s="40" t="s">
        <v>121</v>
      </c>
      <c r="D110" s="40" t="s">
        <v>86</v>
      </c>
      <c r="E110" s="52">
        <v>42369</v>
      </c>
      <c r="F110" s="53">
        <v>204593.94</v>
      </c>
      <c r="G110" s="40" t="s">
        <v>81</v>
      </c>
    </row>
    <row r="111" spans="1:7" ht="25.35" customHeight="1">
      <c r="A111" s="36">
        <v>97</v>
      </c>
      <c r="B111" s="40" t="s">
        <v>109</v>
      </c>
      <c r="C111" s="40" t="s">
        <v>121</v>
      </c>
      <c r="D111" s="40" t="s">
        <v>86</v>
      </c>
      <c r="E111" s="52">
        <v>42369</v>
      </c>
      <c r="F111" s="53">
        <v>204593.94</v>
      </c>
      <c r="G111" s="40" t="s">
        <v>81</v>
      </c>
    </row>
    <row r="112" spans="1:7" ht="25.35" customHeight="1">
      <c r="A112" s="36">
        <v>98</v>
      </c>
      <c r="B112" s="40" t="s">
        <v>110</v>
      </c>
      <c r="C112" s="40" t="s">
        <v>121</v>
      </c>
      <c r="D112" s="40" t="s">
        <v>86</v>
      </c>
      <c r="E112" s="52">
        <v>42369</v>
      </c>
      <c r="F112" s="53">
        <v>13639.6</v>
      </c>
      <c r="G112" s="40" t="s">
        <v>81</v>
      </c>
    </row>
    <row r="113" spans="1:7" ht="25.35" customHeight="1">
      <c r="A113" s="36">
        <v>99</v>
      </c>
      <c r="B113" s="40" t="s">
        <v>111</v>
      </c>
      <c r="C113" s="40" t="s">
        <v>121</v>
      </c>
      <c r="D113" s="40" t="s">
        <v>86</v>
      </c>
      <c r="E113" s="52">
        <v>42369</v>
      </c>
      <c r="F113" s="53">
        <v>13639.6</v>
      </c>
      <c r="G113" s="40" t="s">
        <v>81</v>
      </c>
    </row>
    <row r="114" spans="1:7" ht="25.35" customHeight="1">
      <c r="A114" s="36">
        <v>100</v>
      </c>
      <c r="B114" s="40" t="s">
        <v>35</v>
      </c>
      <c r="C114" s="40" t="s">
        <v>121</v>
      </c>
      <c r="D114" s="40" t="s">
        <v>86</v>
      </c>
      <c r="E114" s="52">
        <v>42369</v>
      </c>
      <c r="F114" s="53">
        <v>136395.96</v>
      </c>
      <c r="G114" s="40" t="s">
        <v>81</v>
      </c>
    </row>
    <row r="115" spans="1:7" ht="25.35" customHeight="1">
      <c r="A115" s="36">
        <v>101</v>
      </c>
      <c r="B115" s="40" t="s">
        <v>112</v>
      </c>
      <c r="C115" s="40" t="s">
        <v>121</v>
      </c>
      <c r="D115" s="40" t="s">
        <v>86</v>
      </c>
      <c r="E115" s="52">
        <v>42369</v>
      </c>
      <c r="F115" s="53">
        <v>40918.79</v>
      </c>
      <c r="G115" s="40" t="s">
        <v>81</v>
      </c>
    </row>
    <row r="116" spans="1:7" ht="25.35" customHeight="1">
      <c r="A116" s="36">
        <v>102</v>
      </c>
      <c r="B116" s="40" t="s">
        <v>113</v>
      </c>
      <c r="C116" s="40" t="s">
        <v>121</v>
      </c>
      <c r="D116" s="40" t="s">
        <v>86</v>
      </c>
      <c r="E116" s="52">
        <v>42369</v>
      </c>
      <c r="F116" s="53">
        <v>73653.820000000007</v>
      </c>
      <c r="G116" s="40" t="s">
        <v>81</v>
      </c>
    </row>
    <row r="117" spans="1:7" ht="25.35" customHeight="1">
      <c r="A117" s="36">
        <v>103</v>
      </c>
      <c r="B117" s="40" t="s">
        <v>114</v>
      </c>
      <c r="C117" s="40" t="s">
        <v>121</v>
      </c>
      <c r="D117" s="40" t="s">
        <v>86</v>
      </c>
      <c r="E117" s="52">
        <v>42369</v>
      </c>
      <c r="F117" s="53">
        <v>27279.19</v>
      </c>
      <c r="G117" s="40" t="s">
        <v>81</v>
      </c>
    </row>
    <row r="118" spans="1:7" ht="25.35" customHeight="1">
      <c r="A118" s="36">
        <v>104</v>
      </c>
      <c r="B118" s="40" t="s">
        <v>115</v>
      </c>
      <c r="C118" s="40" t="s">
        <v>121</v>
      </c>
      <c r="D118" s="40" t="s">
        <v>86</v>
      </c>
      <c r="E118" s="52">
        <v>42369</v>
      </c>
      <c r="F118" s="53">
        <v>54558.38</v>
      </c>
      <c r="G118" s="40" t="s">
        <v>81</v>
      </c>
    </row>
    <row r="119" spans="1:7" ht="25.35" customHeight="1">
      <c r="A119" s="36">
        <v>105</v>
      </c>
      <c r="B119" s="40" t="s">
        <v>116</v>
      </c>
      <c r="C119" s="40" t="s">
        <v>121</v>
      </c>
      <c r="D119" s="40" t="s">
        <v>86</v>
      </c>
      <c r="E119" s="52">
        <v>42369</v>
      </c>
      <c r="F119" s="53">
        <v>204593.94</v>
      </c>
      <c r="G119" s="40" t="s">
        <v>81</v>
      </c>
    </row>
    <row r="120" spans="1:7" ht="25.35" customHeight="1">
      <c r="A120" s="36">
        <v>106</v>
      </c>
      <c r="B120" s="40" t="s">
        <v>117</v>
      </c>
      <c r="C120" s="40" t="s">
        <v>121</v>
      </c>
      <c r="D120" s="40" t="s">
        <v>86</v>
      </c>
      <c r="E120" s="52">
        <v>42369</v>
      </c>
      <c r="F120" s="53">
        <v>40918.79</v>
      </c>
      <c r="G120" s="40" t="s">
        <v>81</v>
      </c>
    </row>
    <row r="121" spans="1:7" ht="25.35" customHeight="1">
      <c r="A121" s="36">
        <v>107</v>
      </c>
      <c r="B121" s="40" t="s">
        <v>118</v>
      </c>
      <c r="C121" s="40" t="s">
        <v>121</v>
      </c>
      <c r="D121" s="40" t="s">
        <v>86</v>
      </c>
      <c r="E121" s="52">
        <v>42369</v>
      </c>
      <c r="F121" s="53">
        <v>81837.570000000007</v>
      </c>
      <c r="G121" s="40" t="s">
        <v>81</v>
      </c>
    </row>
    <row r="122" spans="1:7" ht="25.35" customHeight="1">
      <c r="A122" s="36">
        <v>108</v>
      </c>
      <c r="B122" s="40" t="s">
        <v>221</v>
      </c>
      <c r="C122" s="40" t="s">
        <v>121</v>
      </c>
      <c r="D122" s="40" t="s">
        <v>86</v>
      </c>
      <c r="E122" s="52">
        <v>45107</v>
      </c>
      <c r="F122" s="53">
        <v>1482261.84</v>
      </c>
      <c r="G122" s="40" t="s">
        <v>81</v>
      </c>
    </row>
    <row r="123" spans="1:7" ht="25.35" customHeight="1">
      <c r="A123" s="36">
        <v>109</v>
      </c>
      <c r="B123" s="40" t="s">
        <v>222</v>
      </c>
      <c r="C123" s="40" t="s">
        <v>223</v>
      </c>
      <c r="D123" s="40" t="s">
        <v>86</v>
      </c>
      <c r="E123" s="52">
        <v>45107</v>
      </c>
      <c r="F123" s="53">
        <v>386330</v>
      </c>
      <c r="G123" s="40" t="s">
        <v>81</v>
      </c>
    </row>
    <row r="124" spans="1:7" ht="25.35" customHeight="1">
      <c r="A124" s="54"/>
      <c r="B124" s="55"/>
      <c r="C124" s="55"/>
      <c r="D124" s="55"/>
      <c r="E124" s="55"/>
      <c r="F124" s="56">
        <f>SUM(F74:F123)</f>
        <v>6562522.3500000006</v>
      </c>
      <c r="G124" s="46" t="s">
        <v>81</v>
      </c>
    </row>
    <row r="125" spans="1:7" ht="29.25" customHeight="1">
      <c r="A125" s="152" t="s">
        <v>127</v>
      </c>
      <c r="B125" s="153"/>
      <c r="C125" s="153"/>
      <c r="D125" s="153"/>
      <c r="E125" s="153"/>
      <c r="F125" s="153"/>
      <c r="G125" s="154"/>
    </row>
    <row r="126" spans="1:7" ht="30.75" customHeight="1">
      <c r="A126" s="57">
        <v>110</v>
      </c>
      <c r="B126" s="40" t="s">
        <v>128</v>
      </c>
      <c r="C126" s="58" t="s">
        <v>129</v>
      </c>
      <c r="D126" s="58" t="s">
        <v>86</v>
      </c>
      <c r="E126" s="59">
        <v>42369</v>
      </c>
      <c r="F126" s="130">
        <v>5761421.7199999997</v>
      </c>
      <c r="G126" s="58" t="s">
        <v>81</v>
      </c>
    </row>
    <row r="127" spans="1:7" ht="25.35" customHeight="1">
      <c r="A127" s="57">
        <v>111</v>
      </c>
      <c r="B127" s="40" t="s">
        <v>130</v>
      </c>
      <c r="C127" s="58" t="s">
        <v>131</v>
      </c>
      <c r="D127" s="58" t="s">
        <v>86</v>
      </c>
      <c r="E127" s="59">
        <v>42369</v>
      </c>
      <c r="F127" s="60">
        <v>1911635.46</v>
      </c>
      <c r="G127" s="58" t="s">
        <v>81</v>
      </c>
    </row>
    <row r="128" spans="1:7" ht="25.35" customHeight="1">
      <c r="A128" s="54"/>
      <c r="B128" s="46"/>
      <c r="C128" s="55"/>
      <c r="D128" s="55"/>
      <c r="E128" s="55"/>
      <c r="F128" s="56">
        <f>SUM(F126:F127)</f>
        <v>7673057.1799999997</v>
      </c>
      <c r="G128" s="55"/>
    </row>
    <row r="129" spans="1:9" ht="30" customHeight="1">
      <c r="A129" s="148" t="s">
        <v>71</v>
      </c>
      <c r="B129" s="169"/>
      <c r="C129" s="169"/>
      <c r="D129" s="169"/>
      <c r="E129" s="169"/>
      <c r="F129" s="169"/>
      <c r="G129" s="170"/>
      <c r="H129" s="21"/>
    </row>
    <row r="130" spans="1:9" ht="25.35" customHeight="1">
      <c r="A130" s="57">
        <v>112</v>
      </c>
      <c r="B130" s="40" t="s">
        <v>36</v>
      </c>
      <c r="C130" s="40" t="s">
        <v>38</v>
      </c>
      <c r="D130" s="58" t="s">
        <v>86</v>
      </c>
      <c r="E130" s="59">
        <v>40637</v>
      </c>
      <c r="F130" s="60">
        <v>258889.9</v>
      </c>
      <c r="G130" s="58" t="s">
        <v>81</v>
      </c>
    </row>
    <row r="131" spans="1:9" ht="28.5" customHeight="1">
      <c r="A131" s="57">
        <v>113</v>
      </c>
      <c r="B131" s="40" t="s">
        <v>139</v>
      </c>
      <c r="C131" s="40" t="s">
        <v>37</v>
      </c>
      <c r="D131" s="58" t="s">
        <v>86</v>
      </c>
      <c r="E131" s="59">
        <v>40637</v>
      </c>
      <c r="F131" s="60">
        <v>500668.95</v>
      </c>
      <c r="G131" s="58" t="s">
        <v>81</v>
      </c>
    </row>
    <row r="132" spans="1:9" ht="25.35" customHeight="1">
      <c r="A132" s="57">
        <v>114</v>
      </c>
      <c r="B132" s="40" t="s">
        <v>140</v>
      </c>
      <c r="C132" s="37" t="s">
        <v>39</v>
      </c>
      <c r="D132" s="58" t="s">
        <v>86</v>
      </c>
      <c r="E132" s="59">
        <v>40637</v>
      </c>
      <c r="F132" s="60">
        <v>16805.689999999999</v>
      </c>
      <c r="G132" s="58" t="s">
        <v>81</v>
      </c>
    </row>
    <row r="133" spans="1:9" ht="25.35" customHeight="1">
      <c r="A133" s="57">
        <v>115</v>
      </c>
      <c r="B133" s="40" t="s">
        <v>40</v>
      </c>
      <c r="C133" s="37" t="s">
        <v>42</v>
      </c>
      <c r="D133" s="58" t="s">
        <v>86</v>
      </c>
      <c r="E133" s="59">
        <v>40637</v>
      </c>
      <c r="F133" s="60">
        <v>11445.35</v>
      </c>
      <c r="G133" s="58" t="s">
        <v>81</v>
      </c>
    </row>
    <row r="134" spans="1:9" ht="25.35" customHeight="1">
      <c r="A134" s="57">
        <v>116</v>
      </c>
      <c r="B134" s="40" t="s">
        <v>141</v>
      </c>
      <c r="C134" s="37" t="s">
        <v>142</v>
      </c>
      <c r="D134" s="58" t="s">
        <v>86</v>
      </c>
      <c r="E134" s="59">
        <v>40637</v>
      </c>
      <c r="F134" s="60">
        <v>12744.64</v>
      </c>
      <c r="G134" s="58" t="s">
        <v>81</v>
      </c>
    </row>
    <row r="135" spans="1:9" ht="25.35" customHeight="1">
      <c r="A135" s="57">
        <v>117</v>
      </c>
      <c r="B135" s="40" t="s">
        <v>143</v>
      </c>
      <c r="C135" s="37" t="s">
        <v>41</v>
      </c>
      <c r="D135" s="58" t="s">
        <v>86</v>
      </c>
      <c r="E135" s="59">
        <v>40637</v>
      </c>
      <c r="F135" s="60">
        <v>22208.82</v>
      </c>
      <c r="G135" s="58" t="s">
        <v>81</v>
      </c>
    </row>
    <row r="136" spans="1:9" ht="25.35" customHeight="1">
      <c r="A136" s="54"/>
      <c r="B136" s="61"/>
      <c r="C136" s="55"/>
      <c r="D136" s="55"/>
      <c r="E136" s="55"/>
      <c r="F136" s="56">
        <f>SUM(F130:F135)</f>
        <v>822763.34999999986</v>
      </c>
      <c r="G136" s="55" t="s">
        <v>81</v>
      </c>
    </row>
    <row r="137" spans="1:9" ht="30" customHeight="1">
      <c r="A137" s="152" t="s">
        <v>72</v>
      </c>
      <c r="B137" s="153"/>
      <c r="C137" s="153"/>
      <c r="D137" s="153"/>
      <c r="E137" s="153"/>
      <c r="F137" s="153"/>
      <c r="G137" s="154"/>
      <c r="H137" s="13"/>
    </row>
    <row r="138" spans="1:9" ht="25.35" customHeight="1">
      <c r="A138" s="152" t="s">
        <v>182</v>
      </c>
      <c r="B138" s="153"/>
      <c r="C138" s="153"/>
      <c r="D138" s="153"/>
      <c r="E138" s="153"/>
      <c r="F138" s="153"/>
      <c r="G138" s="154"/>
      <c r="H138" s="13"/>
    </row>
    <row r="139" spans="1:9" ht="32.25" customHeight="1">
      <c r="A139" s="36">
        <v>118</v>
      </c>
      <c r="B139" s="40" t="s">
        <v>145</v>
      </c>
      <c r="C139" s="40" t="s">
        <v>181</v>
      </c>
      <c r="D139" s="40" t="s">
        <v>181</v>
      </c>
      <c r="E139" s="40" t="s">
        <v>181</v>
      </c>
      <c r="F139" s="40" t="s">
        <v>181</v>
      </c>
      <c r="G139" s="40" t="s">
        <v>14</v>
      </c>
    </row>
    <row r="140" spans="1:9" ht="25.35" customHeight="1">
      <c r="A140" s="36">
        <v>119</v>
      </c>
      <c r="B140" s="40" t="s">
        <v>144</v>
      </c>
      <c r="C140" s="40" t="s">
        <v>181</v>
      </c>
      <c r="D140" s="40" t="s">
        <v>181</v>
      </c>
      <c r="E140" s="40" t="s">
        <v>181</v>
      </c>
      <c r="F140" s="40" t="s">
        <v>181</v>
      </c>
      <c r="G140" s="40" t="s">
        <v>14</v>
      </c>
      <c r="H140" s="69"/>
      <c r="I140" s="13"/>
    </row>
    <row r="141" spans="1:9" ht="25.35" customHeight="1">
      <c r="A141" s="36">
        <v>120</v>
      </c>
      <c r="B141" s="40" t="s">
        <v>43</v>
      </c>
      <c r="C141" s="40" t="s">
        <v>181</v>
      </c>
      <c r="D141" s="40" t="s">
        <v>181</v>
      </c>
      <c r="E141" s="40" t="s">
        <v>181</v>
      </c>
      <c r="F141" s="40" t="s">
        <v>181</v>
      </c>
      <c r="G141" s="40" t="s">
        <v>14</v>
      </c>
      <c r="H141" s="66"/>
    </row>
    <row r="142" spans="1:9" ht="57.9" customHeight="1">
      <c r="A142" s="36">
        <v>121</v>
      </c>
      <c r="B142" s="40" t="s">
        <v>183</v>
      </c>
      <c r="C142" s="40" t="s">
        <v>181</v>
      </c>
      <c r="D142" s="40" t="s">
        <v>181</v>
      </c>
      <c r="E142" s="40" t="s">
        <v>181</v>
      </c>
      <c r="F142" s="40" t="s">
        <v>181</v>
      </c>
      <c r="G142" s="40" t="s">
        <v>14</v>
      </c>
      <c r="H142" s="66"/>
    </row>
    <row r="143" spans="1:9" ht="25.35" customHeight="1">
      <c r="A143" s="43"/>
      <c r="B143" s="62"/>
      <c r="C143" s="46"/>
      <c r="D143" s="46"/>
      <c r="E143" s="46"/>
      <c r="F143" s="56">
        <v>3506600</v>
      </c>
      <c r="G143" s="46" t="s">
        <v>14</v>
      </c>
      <c r="H143" s="66"/>
    </row>
    <row r="144" spans="1:9" ht="31.5" customHeight="1">
      <c r="A144" s="152" t="s">
        <v>74</v>
      </c>
      <c r="B144" s="153"/>
      <c r="C144" s="153"/>
      <c r="D144" s="153"/>
      <c r="E144" s="153"/>
      <c r="F144" s="153"/>
      <c r="G144" s="154"/>
      <c r="H144" s="13"/>
    </row>
    <row r="145" spans="1:9" ht="25.35" customHeight="1">
      <c r="A145" s="160" t="s">
        <v>182</v>
      </c>
      <c r="B145" s="158"/>
      <c r="C145" s="158"/>
      <c r="D145" s="158"/>
      <c r="E145" s="158"/>
      <c r="F145" s="158"/>
      <c r="G145" s="159"/>
      <c r="H145" s="13"/>
    </row>
    <row r="146" spans="1:9" ht="29.25" customHeight="1">
      <c r="A146" s="36">
        <v>122</v>
      </c>
      <c r="B146" s="40" t="s">
        <v>73</v>
      </c>
      <c r="C146" s="40" t="s">
        <v>181</v>
      </c>
      <c r="D146" s="40" t="s">
        <v>181</v>
      </c>
      <c r="E146" s="40" t="s">
        <v>181</v>
      </c>
      <c r="F146" s="40" t="s">
        <v>181</v>
      </c>
      <c r="G146" s="40" t="s">
        <v>14</v>
      </c>
      <c r="I146" s="13"/>
    </row>
    <row r="147" spans="1:9" ht="25.35" customHeight="1">
      <c r="A147" s="36">
        <v>123</v>
      </c>
      <c r="B147" s="40" t="s">
        <v>44</v>
      </c>
      <c r="C147" s="40" t="s">
        <v>181</v>
      </c>
      <c r="D147" s="40" t="s">
        <v>181</v>
      </c>
      <c r="E147" s="40" t="s">
        <v>181</v>
      </c>
      <c r="F147" s="40" t="s">
        <v>181</v>
      </c>
      <c r="G147" s="40" t="s">
        <v>14</v>
      </c>
      <c r="H147" s="70"/>
    </row>
    <row r="148" spans="1:9" ht="25.35" customHeight="1">
      <c r="A148" s="36">
        <v>124</v>
      </c>
      <c r="B148" s="40" t="s">
        <v>45</v>
      </c>
      <c r="C148" s="40" t="s">
        <v>181</v>
      </c>
      <c r="D148" s="40" t="s">
        <v>181</v>
      </c>
      <c r="E148" s="40" t="s">
        <v>181</v>
      </c>
      <c r="F148" s="40" t="s">
        <v>181</v>
      </c>
      <c r="G148" s="40" t="s">
        <v>14</v>
      </c>
    </row>
    <row r="149" spans="1:9" ht="25.35" customHeight="1">
      <c r="A149" s="36">
        <v>125</v>
      </c>
      <c r="B149" s="40" t="s">
        <v>46</v>
      </c>
      <c r="C149" s="40" t="s">
        <v>181</v>
      </c>
      <c r="D149" s="40" t="s">
        <v>181</v>
      </c>
      <c r="E149" s="40" t="s">
        <v>181</v>
      </c>
      <c r="F149" s="40" t="s">
        <v>181</v>
      </c>
      <c r="G149" s="40" t="s">
        <v>14</v>
      </c>
    </row>
    <row r="150" spans="1:9" ht="54" customHeight="1">
      <c r="A150" s="36">
        <v>126</v>
      </c>
      <c r="B150" s="40" t="s">
        <v>47</v>
      </c>
      <c r="C150" s="40" t="s">
        <v>181</v>
      </c>
      <c r="D150" s="40" t="s">
        <v>181</v>
      </c>
      <c r="E150" s="40" t="s">
        <v>181</v>
      </c>
      <c r="F150" s="40" t="s">
        <v>181</v>
      </c>
      <c r="G150" s="40" t="s">
        <v>14</v>
      </c>
      <c r="I150" s="13"/>
    </row>
    <row r="151" spans="1:9" ht="25.35" customHeight="1">
      <c r="A151" s="46"/>
      <c r="B151" s="46"/>
      <c r="C151" s="46"/>
      <c r="D151" s="46"/>
      <c r="E151" s="46"/>
      <c r="F151" s="56">
        <v>1722300</v>
      </c>
      <c r="G151" s="46" t="s">
        <v>14</v>
      </c>
      <c r="H151" s="71"/>
    </row>
    <row r="152" spans="1:9" ht="28.5" customHeight="1">
      <c r="A152" s="152" t="s">
        <v>132</v>
      </c>
      <c r="B152" s="153"/>
      <c r="C152" s="153"/>
      <c r="D152" s="153"/>
      <c r="E152" s="153"/>
      <c r="F152" s="153"/>
      <c r="G152" s="154"/>
      <c r="H152" s="13"/>
    </row>
    <row r="153" spans="1:9" ht="25.35" customHeight="1">
      <c r="A153" s="152" t="s">
        <v>182</v>
      </c>
      <c r="B153" s="153"/>
      <c r="C153" s="153"/>
      <c r="D153" s="153"/>
      <c r="E153" s="153"/>
      <c r="F153" s="153"/>
      <c r="G153" s="154"/>
      <c r="H153" s="13"/>
    </row>
    <row r="154" spans="1:9" ht="25.35" customHeight="1">
      <c r="A154" s="36">
        <v>127</v>
      </c>
      <c r="B154" s="40" t="s">
        <v>48</v>
      </c>
      <c r="C154" s="40" t="s">
        <v>146</v>
      </c>
      <c r="D154" s="40" t="s">
        <v>86</v>
      </c>
      <c r="E154" s="52">
        <v>39752</v>
      </c>
      <c r="F154" s="53">
        <v>1102720.4099999999</v>
      </c>
      <c r="G154" s="40" t="s">
        <v>81</v>
      </c>
    </row>
    <row r="155" spans="1:9" ht="25.35" customHeight="1">
      <c r="A155" s="36">
        <v>128</v>
      </c>
      <c r="B155" s="40" t="s">
        <v>133</v>
      </c>
      <c r="C155" s="40" t="s">
        <v>184</v>
      </c>
      <c r="D155" s="40" t="s">
        <v>86</v>
      </c>
      <c r="E155" s="52">
        <v>24897</v>
      </c>
      <c r="F155" s="53">
        <v>73619</v>
      </c>
      <c r="G155" s="40" t="s">
        <v>14</v>
      </c>
      <c r="H155" s="69"/>
    </row>
    <row r="156" spans="1:9" ht="25.35" customHeight="1">
      <c r="A156" s="36">
        <v>129</v>
      </c>
      <c r="B156" s="40" t="s">
        <v>147</v>
      </c>
      <c r="C156" s="36" t="s">
        <v>181</v>
      </c>
      <c r="D156" s="36" t="s">
        <v>181</v>
      </c>
      <c r="E156" s="72" t="s">
        <v>181</v>
      </c>
      <c r="F156" s="53">
        <v>123496</v>
      </c>
      <c r="G156" s="40" t="s">
        <v>14</v>
      </c>
      <c r="H156" s="66"/>
    </row>
    <row r="157" spans="1:9" ht="25.35" customHeight="1">
      <c r="A157" s="46"/>
      <c r="B157" s="46"/>
      <c r="C157" s="46"/>
      <c r="D157" s="46"/>
      <c r="E157" s="46"/>
      <c r="F157" s="56">
        <f>SUM(F154:F156)</f>
        <v>1299835.4099999999</v>
      </c>
      <c r="G157" s="46"/>
    </row>
    <row r="158" spans="1:9" ht="30.75" customHeight="1">
      <c r="A158" s="152" t="s">
        <v>75</v>
      </c>
      <c r="B158" s="153"/>
      <c r="C158" s="153"/>
      <c r="D158" s="153"/>
      <c r="E158" s="153"/>
      <c r="F158" s="153"/>
      <c r="G158" s="154"/>
    </row>
    <row r="159" spans="1:9" ht="25.35" customHeight="1">
      <c r="A159" s="161"/>
      <c r="B159" s="162"/>
      <c r="C159" s="162"/>
      <c r="D159" s="162"/>
      <c r="E159" s="162"/>
      <c r="F159" s="162"/>
      <c r="G159" s="163"/>
    </row>
    <row r="160" spans="1:9" ht="49.5" customHeight="1">
      <c r="A160" s="36">
        <v>130</v>
      </c>
      <c r="B160" s="40" t="s">
        <v>49</v>
      </c>
      <c r="C160" s="40" t="s">
        <v>181</v>
      </c>
      <c r="D160" s="40" t="s">
        <v>181</v>
      </c>
      <c r="E160" s="40" t="s">
        <v>181</v>
      </c>
      <c r="F160" s="40" t="s">
        <v>181</v>
      </c>
      <c r="G160" s="40" t="s">
        <v>14</v>
      </c>
      <c r="I160" s="21"/>
    </row>
    <row r="161" spans="1:8" ht="41.1" customHeight="1">
      <c r="A161" s="36">
        <v>131</v>
      </c>
      <c r="B161" s="40" t="s">
        <v>50</v>
      </c>
      <c r="C161" s="40" t="s">
        <v>181</v>
      </c>
      <c r="D161" s="40" t="s">
        <v>181</v>
      </c>
      <c r="E161" s="40" t="s">
        <v>181</v>
      </c>
      <c r="F161" s="40" t="s">
        <v>181</v>
      </c>
      <c r="G161" s="40" t="s">
        <v>14</v>
      </c>
      <c r="H161" s="70"/>
    </row>
    <row r="162" spans="1:8" ht="54" customHeight="1">
      <c r="A162" s="36">
        <v>132</v>
      </c>
      <c r="B162" s="40" t="s">
        <v>51</v>
      </c>
      <c r="C162" s="40" t="s">
        <v>181</v>
      </c>
      <c r="D162" s="40" t="s">
        <v>181</v>
      </c>
      <c r="E162" s="40" t="s">
        <v>181</v>
      </c>
      <c r="F162" s="40" t="s">
        <v>181</v>
      </c>
      <c r="G162" s="40" t="s">
        <v>14</v>
      </c>
    </row>
    <row r="163" spans="1:8" ht="68.099999999999994" customHeight="1">
      <c r="A163" s="36">
        <v>133</v>
      </c>
      <c r="B163" s="40" t="s">
        <v>52</v>
      </c>
      <c r="C163" s="40" t="s">
        <v>181</v>
      </c>
      <c r="D163" s="40" t="s">
        <v>181</v>
      </c>
      <c r="E163" s="40" t="s">
        <v>181</v>
      </c>
      <c r="F163" s="40" t="s">
        <v>181</v>
      </c>
      <c r="G163" s="40" t="s">
        <v>14</v>
      </c>
    </row>
    <row r="164" spans="1:8" ht="25.35" customHeight="1">
      <c r="A164" s="36">
        <v>134</v>
      </c>
      <c r="B164" s="40" t="s">
        <v>53</v>
      </c>
      <c r="C164" s="40" t="s">
        <v>181</v>
      </c>
      <c r="D164" s="40" t="s">
        <v>181</v>
      </c>
      <c r="E164" s="40" t="s">
        <v>181</v>
      </c>
      <c r="F164" s="40" t="s">
        <v>181</v>
      </c>
      <c r="G164" s="40" t="s">
        <v>14</v>
      </c>
    </row>
    <row r="165" spans="1:8" ht="25.35" customHeight="1">
      <c r="A165" s="46"/>
      <c r="B165" s="46"/>
      <c r="C165" s="46"/>
      <c r="D165" s="46"/>
      <c r="E165" s="46"/>
      <c r="F165" s="56">
        <v>4200000</v>
      </c>
      <c r="G165" s="46" t="s">
        <v>14</v>
      </c>
      <c r="H165" s="12"/>
    </row>
    <row r="166" spans="1:8" ht="28.5" customHeight="1">
      <c r="A166" s="152" t="s">
        <v>76</v>
      </c>
      <c r="B166" s="153"/>
      <c r="C166" s="153"/>
      <c r="D166" s="153"/>
      <c r="E166" s="153"/>
      <c r="F166" s="153"/>
      <c r="G166" s="154"/>
      <c r="H166" s="67"/>
    </row>
    <row r="167" spans="1:8" ht="25.35" customHeight="1">
      <c r="A167" s="164"/>
      <c r="B167" s="165"/>
      <c r="C167" s="165"/>
      <c r="D167" s="165"/>
      <c r="E167" s="165"/>
      <c r="F167" s="165"/>
      <c r="G167" s="166"/>
      <c r="H167" s="67"/>
    </row>
    <row r="168" spans="1:8" ht="25.35" customHeight="1">
      <c r="A168" s="36">
        <v>135</v>
      </c>
      <c r="B168" s="40" t="s">
        <v>54</v>
      </c>
      <c r="C168" s="40" t="s">
        <v>148</v>
      </c>
      <c r="D168" s="40" t="s">
        <v>86</v>
      </c>
      <c r="E168" s="52">
        <v>38111</v>
      </c>
      <c r="F168" s="53" t="s">
        <v>181</v>
      </c>
      <c r="G168" s="40" t="s">
        <v>81</v>
      </c>
      <c r="H168" s="79"/>
    </row>
    <row r="169" spans="1:8" ht="24.9" customHeight="1">
      <c r="A169" s="36">
        <v>136</v>
      </c>
      <c r="B169" s="40" t="s">
        <v>149</v>
      </c>
      <c r="C169" s="40" t="s">
        <v>148</v>
      </c>
      <c r="D169" s="40" t="s">
        <v>86</v>
      </c>
      <c r="E169" s="52">
        <v>38111</v>
      </c>
      <c r="F169" s="53" t="s">
        <v>181</v>
      </c>
      <c r="G169" s="40" t="s">
        <v>81</v>
      </c>
      <c r="H169" s="69"/>
    </row>
    <row r="170" spans="1:8" ht="25.35" customHeight="1">
      <c r="A170" s="36">
        <v>137</v>
      </c>
      <c r="B170" s="40" t="s">
        <v>150</v>
      </c>
      <c r="C170" s="40" t="s">
        <v>148</v>
      </c>
      <c r="D170" s="40" t="s">
        <v>86</v>
      </c>
      <c r="E170" s="52">
        <v>38111</v>
      </c>
      <c r="F170" s="53" t="s">
        <v>181</v>
      </c>
      <c r="G170" s="40" t="s">
        <v>81</v>
      </c>
      <c r="H170" s="66"/>
    </row>
    <row r="171" spans="1:8" ht="25.35" customHeight="1">
      <c r="A171" s="36">
        <v>138</v>
      </c>
      <c r="B171" s="40" t="s">
        <v>151</v>
      </c>
      <c r="C171" s="40" t="s">
        <v>148</v>
      </c>
      <c r="D171" s="40" t="s">
        <v>86</v>
      </c>
      <c r="E171" s="52">
        <v>38111</v>
      </c>
      <c r="F171" s="53" t="s">
        <v>181</v>
      </c>
      <c r="G171" s="40" t="s">
        <v>81</v>
      </c>
    </row>
    <row r="172" spans="1:8" ht="25.35" customHeight="1">
      <c r="A172" s="36">
        <v>139</v>
      </c>
      <c r="B172" s="40" t="s">
        <v>18</v>
      </c>
      <c r="C172" s="40" t="s">
        <v>148</v>
      </c>
      <c r="D172" s="40" t="s">
        <v>86</v>
      </c>
      <c r="E172" s="52">
        <v>38111</v>
      </c>
      <c r="F172" s="53" t="s">
        <v>181</v>
      </c>
      <c r="G172" s="40" t="s">
        <v>81</v>
      </c>
    </row>
    <row r="173" spans="1:8" ht="25.35" customHeight="1">
      <c r="A173" s="36">
        <v>140</v>
      </c>
      <c r="B173" s="40" t="s">
        <v>152</v>
      </c>
      <c r="C173" s="40" t="s">
        <v>148</v>
      </c>
      <c r="D173" s="40" t="s">
        <v>86</v>
      </c>
      <c r="E173" s="52">
        <v>38111</v>
      </c>
      <c r="F173" s="53" t="s">
        <v>181</v>
      </c>
      <c r="G173" s="40" t="s">
        <v>81</v>
      </c>
    </row>
    <row r="174" spans="1:8" ht="25.35" customHeight="1">
      <c r="A174" s="46"/>
      <c r="B174" s="46"/>
      <c r="C174" s="46"/>
      <c r="D174" s="46"/>
      <c r="E174" s="46"/>
      <c r="F174" s="56">
        <v>346131.68</v>
      </c>
      <c r="G174" s="46" t="s">
        <v>81</v>
      </c>
    </row>
    <row r="175" spans="1:8" ht="31.5" customHeight="1">
      <c r="A175" s="152" t="s">
        <v>77</v>
      </c>
      <c r="B175" s="153"/>
      <c r="C175" s="153"/>
      <c r="D175" s="153"/>
      <c r="E175" s="153"/>
      <c r="F175" s="153"/>
      <c r="G175" s="154"/>
      <c r="H175" s="13"/>
    </row>
    <row r="176" spans="1:8" ht="25.35" customHeight="1">
      <c r="A176" s="164"/>
      <c r="B176" s="165"/>
      <c r="C176" s="165"/>
      <c r="D176" s="165"/>
      <c r="E176" s="165"/>
      <c r="F176" s="165"/>
      <c r="G176" s="166"/>
      <c r="H176" s="13"/>
    </row>
    <row r="177" spans="1:9" ht="25.35" customHeight="1">
      <c r="A177" s="36">
        <v>141</v>
      </c>
      <c r="B177" s="40" t="s">
        <v>54</v>
      </c>
      <c r="C177" s="40" t="s">
        <v>181</v>
      </c>
      <c r="D177" s="40" t="s">
        <v>181</v>
      </c>
      <c r="E177" s="40" t="s">
        <v>181</v>
      </c>
      <c r="F177" s="40" t="s">
        <v>181</v>
      </c>
      <c r="G177" s="40" t="s">
        <v>14</v>
      </c>
    </row>
    <row r="178" spans="1:9" ht="25.35" customHeight="1">
      <c r="A178" s="36">
        <v>142</v>
      </c>
      <c r="B178" s="40" t="s">
        <v>153</v>
      </c>
      <c r="C178" s="40" t="s">
        <v>181</v>
      </c>
      <c r="D178" s="40" t="s">
        <v>181</v>
      </c>
      <c r="E178" s="40" t="s">
        <v>181</v>
      </c>
      <c r="F178" s="40" t="s">
        <v>181</v>
      </c>
      <c r="G178" s="40" t="s">
        <v>14</v>
      </c>
      <c r="H178" s="21"/>
    </row>
    <row r="179" spans="1:9" ht="25.35" customHeight="1">
      <c r="A179" s="36">
        <v>143</v>
      </c>
      <c r="B179" s="40" t="s">
        <v>155</v>
      </c>
      <c r="C179" s="40" t="s">
        <v>181</v>
      </c>
      <c r="D179" s="40" t="s">
        <v>181</v>
      </c>
      <c r="E179" s="40" t="s">
        <v>181</v>
      </c>
      <c r="F179" s="40" t="s">
        <v>181</v>
      </c>
      <c r="G179" s="40" t="s">
        <v>14</v>
      </c>
    </row>
    <row r="180" spans="1:9" ht="25.35" customHeight="1">
      <c r="A180" s="36">
        <v>144</v>
      </c>
      <c r="B180" s="40" t="s">
        <v>154</v>
      </c>
      <c r="C180" s="40" t="s">
        <v>181</v>
      </c>
      <c r="D180" s="40" t="s">
        <v>181</v>
      </c>
      <c r="E180" s="40" t="s">
        <v>181</v>
      </c>
      <c r="F180" s="40" t="s">
        <v>181</v>
      </c>
      <c r="G180" s="40" t="s">
        <v>14</v>
      </c>
      <c r="H180" s="151"/>
    </row>
    <row r="181" spans="1:9" ht="25.35" customHeight="1">
      <c r="A181" s="36">
        <v>145</v>
      </c>
      <c r="B181" s="40" t="s">
        <v>18</v>
      </c>
      <c r="C181" s="40" t="s">
        <v>181</v>
      </c>
      <c r="D181" s="40" t="s">
        <v>181</v>
      </c>
      <c r="E181" s="40" t="s">
        <v>181</v>
      </c>
      <c r="F181" s="40" t="s">
        <v>181</v>
      </c>
      <c r="G181" s="40" t="s">
        <v>14</v>
      </c>
      <c r="H181" s="151"/>
    </row>
    <row r="182" spans="1:9" ht="25.35" customHeight="1">
      <c r="A182" s="36">
        <v>146</v>
      </c>
      <c r="B182" s="40" t="s">
        <v>19</v>
      </c>
      <c r="C182" s="40" t="s">
        <v>181</v>
      </c>
      <c r="D182" s="40" t="s">
        <v>181</v>
      </c>
      <c r="E182" s="40" t="s">
        <v>181</v>
      </c>
      <c r="F182" s="40" t="s">
        <v>181</v>
      </c>
      <c r="G182" s="40" t="s">
        <v>14</v>
      </c>
      <c r="H182" s="14"/>
    </row>
    <row r="183" spans="1:9" ht="25.35" customHeight="1">
      <c r="A183" s="54"/>
      <c r="B183" s="55"/>
      <c r="C183" s="55"/>
      <c r="D183" s="55"/>
      <c r="E183" s="55"/>
      <c r="F183" s="56">
        <v>344400</v>
      </c>
      <c r="G183" s="55" t="s">
        <v>14</v>
      </c>
      <c r="I183" s="21"/>
    </row>
    <row r="184" spans="1:9" ht="28.5" customHeight="1">
      <c r="A184" s="152" t="s">
        <v>78</v>
      </c>
      <c r="B184" s="153"/>
      <c r="C184" s="153"/>
      <c r="D184" s="153"/>
      <c r="E184" s="153"/>
      <c r="F184" s="153"/>
      <c r="G184" s="154"/>
      <c r="H184" s="13"/>
    </row>
    <row r="185" spans="1:9" ht="25.35" customHeight="1">
      <c r="A185" s="167"/>
      <c r="B185" s="167"/>
      <c r="C185" s="167"/>
      <c r="D185" s="167"/>
      <c r="E185" s="167"/>
      <c r="F185" s="167"/>
      <c r="G185" s="167"/>
      <c r="H185" s="13"/>
    </row>
    <row r="186" spans="1:9" ht="25.35" customHeight="1">
      <c r="A186" s="63">
        <v>147</v>
      </c>
      <c r="B186" s="64" t="s">
        <v>55</v>
      </c>
      <c r="C186" s="34" t="s">
        <v>181</v>
      </c>
      <c r="D186" s="34" t="s">
        <v>181</v>
      </c>
      <c r="E186" s="34" t="s">
        <v>181</v>
      </c>
      <c r="F186" s="34" t="s">
        <v>181</v>
      </c>
      <c r="G186" s="65" t="s">
        <v>14</v>
      </c>
      <c r="H186" s="79"/>
    </row>
    <row r="187" spans="1:9" ht="25.35" customHeight="1">
      <c r="A187" s="57">
        <v>148</v>
      </c>
      <c r="B187" s="58" t="s">
        <v>156</v>
      </c>
      <c r="C187" s="40" t="s">
        <v>181</v>
      </c>
      <c r="D187" s="40" t="s">
        <v>181</v>
      </c>
      <c r="E187" s="40" t="s">
        <v>181</v>
      </c>
      <c r="F187" s="40" t="s">
        <v>181</v>
      </c>
      <c r="G187" s="65" t="s">
        <v>14</v>
      </c>
      <c r="H187" s="69"/>
    </row>
    <row r="188" spans="1:9" ht="25.35" customHeight="1">
      <c r="A188" s="63">
        <v>149</v>
      </c>
      <c r="B188" s="58" t="s">
        <v>157</v>
      </c>
      <c r="C188" s="40" t="s">
        <v>181</v>
      </c>
      <c r="D188" s="40" t="s">
        <v>181</v>
      </c>
      <c r="E188" s="40" t="s">
        <v>181</v>
      </c>
      <c r="F188" s="40" t="s">
        <v>181</v>
      </c>
      <c r="G188" s="65" t="s">
        <v>14</v>
      </c>
      <c r="H188" s="66"/>
    </row>
    <row r="189" spans="1:9" ht="25.35" customHeight="1">
      <c r="A189" s="57">
        <v>150</v>
      </c>
      <c r="B189" s="58" t="s">
        <v>18</v>
      </c>
      <c r="C189" s="40" t="s">
        <v>181</v>
      </c>
      <c r="D189" s="40" t="s">
        <v>181</v>
      </c>
      <c r="E189" s="40" t="s">
        <v>181</v>
      </c>
      <c r="F189" s="40" t="s">
        <v>181</v>
      </c>
      <c r="G189" s="65" t="s">
        <v>14</v>
      </c>
    </row>
    <row r="190" spans="1:9" ht="25.35" customHeight="1">
      <c r="A190" s="54"/>
      <c r="B190" s="55"/>
      <c r="C190" s="55"/>
      <c r="D190" s="55"/>
      <c r="E190" s="55"/>
      <c r="F190" s="56">
        <v>217600</v>
      </c>
      <c r="G190" s="55" t="s">
        <v>14</v>
      </c>
    </row>
    <row r="191" spans="1:9" ht="28.5" customHeight="1">
      <c r="A191" s="152" t="s">
        <v>80</v>
      </c>
      <c r="B191" s="153"/>
      <c r="C191" s="153"/>
      <c r="D191" s="153"/>
      <c r="E191" s="153"/>
      <c r="F191" s="153"/>
      <c r="G191" s="154"/>
      <c r="H191" s="124"/>
    </row>
    <row r="192" spans="1:9" ht="25.35" customHeight="1">
      <c r="A192" s="152" t="s">
        <v>182</v>
      </c>
      <c r="B192" s="153"/>
      <c r="C192" s="153"/>
      <c r="D192" s="153"/>
      <c r="E192" s="153"/>
      <c r="F192" s="153"/>
      <c r="G192" s="154"/>
      <c r="H192" s="13"/>
    </row>
    <row r="193" spans="1:8" ht="25.35" customHeight="1">
      <c r="A193" s="57">
        <v>151</v>
      </c>
      <c r="B193" s="58" t="s">
        <v>56</v>
      </c>
      <c r="C193" s="58" t="s">
        <v>181</v>
      </c>
      <c r="D193" s="58" t="s">
        <v>181</v>
      </c>
      <c r="E193" s="58" t="s">
        <v>181</v>
      </c>
      <c r="F193" s="60">
        <v>1047486.48</v>
      </c>
      <c r="G193" s="58" t="s">
        <v>81</v>
      </c>
      <c r="H193" s="13"/>
    </row>
    <row r="194" spans="1:8" ht="25.35" customHeight="1">
      <c r="A194" s="57">
        <v>152</v>
      </c>
      <c r="B194" s="58" t="s">
        <v>158</v>
      </c>
      <c r="C194" s="58" t="s">
        <v>181</v>
      </c>
      <c r="D194" s="58" t="s">
        <v>181</v>
      </c>
      <c r="E194" s="58" t="s">
        <v>181</v>
      </c>
      <c r="F194" s="60">
        <v>1388684.86</v>
      </c>
      <c r="G194" s="58" t="s">
        <v>81</v>
      </c>
      <c r="H194" s="21"/>
    </row>
    <row r="195" spans="1:8" ht="25.35" customHeight="1">
      <c r="A195" s="57">
        <v>153</v>
      </c>
      <c r="B195" s="58" t="s">
        <v>159</v>
      </c>
      <c r="C195" s="58" t="s">
        <v>181</v>
      </c>
      <c r="D195" s="58" t="s">
        <v>181</v>
      </c>
      <c r="E195" s="58" t="s">
        <v>181</v>
      </c>
      <c r="F195" s="60">
        <v>626887.84</v>
      </c>
      <c r="G195" s="58" t="s">
        <v>81</v>
      </c>
    </row>
    <row r="196" spans="1:8" ht="25.35" customHeight="1">
      <c r="A196" s="57">
        <v>154</v>
      </c>
      <c r="B196" s="58" t="s">
        <v>160</v>
      </c>
      <c r="C196" s="58" t="s">
        <v>181</v>
      </c>
      <c r="D196" s="58" t="s">
        <v>181</v>
      </c>
      <c r="E196" s="58" t="s">
        <v>181</v>
      </c>
      <c r="F196" s="60">
        <v>322022.78000000003</v>
      </c>
      <c r="G196" s="58" t="s">
        <v>81</v>
      </c>
    </row>
    <row r="197" spans="1:8" ht="25.35" customHeight="1">
      <c r="A197" s="57">
        <v>155</v>
      </c>
      <c r="B197" s="58" t="s">
        <v>57</v>
      </c>
      <c r="C197" s="58" t="s">
        <v>181</v>
      </c>
      <c r="D197" s="58" t="s">
        <v>181</v>
      </c>
      <c r="E197" s="58" t="s">
        <v>181</v>
      </c>
      <c r="F197" s="60">
        <v>919858.88</v>
      </c>
      <c r="G197" s="58" t="s">
        <v>81</v>
      </c>
    </row>
    <row r="198" spans="1:8" ht="25.35" customHeight="1">
      <c r="A198" s="57">
        <v>156</v>
      </c>
      <c r="B198" s="58" t="s">
        <v>58</v>
      </c>
      <c r="C198" s="58" t="s">
        <v>181</v>
      </c>
      <c r="D198" s="58" t="s">
        <v>181</v>
      </c>
      <c r="E198" s="58" t="s">
        <v>181</v>
      </c>
      <c r="F198" s="60">
        <v>192057.38</v>
      </c>
      <c r="G198" s="58" t="s">
        <v>81</v>
      </c>
    </row>
    <row r="199" spans="1:8" ht="25.35" customHeight="1">
      <c r="A199" s="57">
        <v>157</v>
      </c>
      <c r="B199" s="58" t="s">
        <v>59</v>
      </c>
      <c r="C199" s="58" t="s">
        <v>181</v>
      </c>
      <c r="D199" s="58" t="s">
        <v>181</v>
      </c>
      <c r="E199" s="58" t="s">
        <v>181</v>
      </c>
      <c r="F199" s="60">
        <v>6124322.4100000001</v>
      </c>
      <c r="G199" s="58" t="s">
        <v>81</v>
      </c>
    </row>
    <row r="200" spans="1:8" ht="30" customHeight="1">
      <c r="A200" s="57">
        <v>158</v>
      </c>
      <c r="B200" s="58" t="s">
        <v>224</v>
      </c>
      <c r="C200" s="58" t="s">
        <v>225</v>
      </c>
      <c r="D200" s="58" t="s">
        <v>86</v>
      </c>
      <c r="E200" s="59">
        <v>44926</v>
      </c>
      <c r="F200" s="60">
        <v>2618444.15</v>
      </c>
      <c r="G200" s="58" t="s">
        <v>81</v>
      </c>
    </row>
    <row r="201" spans="1:8" ht="25.35" customHeight="1">
      <c r="A201" s="57">
        <v>159</v>
      </c>
      <c r="B201" s="58" t="s">
        <v>60</v>
      </c>
      <c r="C201" s="58" t="s">
        <v>181</v>
      </c>
      <c r="D201" s="58" t="s">
        <v>181</v>
      </c>
      <c r="E201" s="58" t="s">
        <v>181</v>
      </c>
      <c r="F201" s="60">
        <v>756376.56</v>
      </c>
      <c r="G201" s="58" t="s">
        <v>81</v>
      </c>
    </row>
    <row r="202" spans="1:8" ht="25.35" customHeight="1">
      <c r="A202" s="57">
        <v>160</v>
      </c>
      <c r="B202" s="58" t="s">
        <v>61</v>
      </c>
      <c r="C202" s="58" t="s">
        <v>181</v>
      </c>
      <c r="D202" s="58" t="s">
        <v>181</v>
      </c>
      <c r="E202" s="58" t="s">
        <v>181</v>
      </c>
      <c r="F202" s="60">
        <v>219250.3</v>
      </c>
      <c r="G202" s="58" t="s">
        <v>81</v>
      </c>
    </row>
    <row r="203" spans="1:8" ht="25.35" customHeight="1">
      <c r="A203" s="57">
        <v>161</v>
      </c>
      <c r="B203" s="58" t="s">
        <v>161</v>
      </c>
      <c r="C203" s="58" t="s">
        <v>181</v>
      </c>
      <c r="D203" s="58" t="s">
        <v>181</v>
      </c>
      <c r="E203" s="58" t="s">
        <v>181</v>
      </c>
      <c r="F203" s="60">
        <v>380210.9</v>
      </c>
      <c r="G203" s="58" t="s">
        <v>81</v>
      </c>
    </row>
    <row r="204" spans="1:8" ht="25.35" customHeight="1">
      <c r="A204" s="57">
        <v>162</v>
      </c>
      <c r="B204" s="58" t="s">
        <v>162</v>
      </c>
      <c r="C204" s="58" t="s">
        <v>181</v>
      </c>
      <c r="D204" s="58" t="s">
        <v>181</v>
      </c>
      <c r="E204" s="58" t="s">
        <v>181</v>
      </c>
      <c r="F204" s="60">
        <v>259690.08</v>
      </c>
      <c r="G204" s="58" t="s">
        <v>81</v>
      </c>
    </row>
    <row r="205" spans="1:8" ht="25.35" customHeight="1">
      <c r="A205" s="57">
        <v>163</v>
      </c>
      <c r="B205" s="58" t="s">
        <v>62</v>
      </c>
      <c r="C205" s="58" t="s">
        <v>181</v>
      </c>
      <c r="D205" s="58" t="s">
        <v>181</v>
      </c>
      <c r="E205" s="58" t="s">
        <v>181</v>
      </c>
      <c r="F205" s="60">
        <v>2670443.27</v>
      </c>
      <c r="G205" s="58" t="s">
        <v>81</v>
      </c>
    </row>
    <row r="206" spans="1:8" ht="25.35" customHeight="1">
      <c r="A206" s="57">
        <v>164</v>
      </c>
      <c r="B206" s="58" t="s">
        <v>163</v>
      </c>
      <c r="C206" s="58" t="s">
        <v>181</v>
      </c>
      <c r="D206" s="58" t="s">
        <v>181</v>
      </c>
      <c r="E206" s="58" t="s">
        <v>181</v>
      </c>
      <c r="F206" s="60">
        <v>521902.04</v>
      </c>
      <c r="G206" s="58" t="s">
        <v>81</v>
      </c>
    </row>
    <row r="207" spans="1:8" ht="25.35" customHeight="1">
      <c r="A207" s="57">
        <v>165</v>
      </c>
      <c r="B207" s="58" t="s">
        <v>164</v>
      </c>
      <c r="C207" s="58" t="s">
        <v>181</v>
      </c>
      <c r="D207" s="58" t="s">
        <v>181</v>
      </c>
      <c r="E207" s="58" t="s">
        <v>181</v>
      </c>
      <c r="F207" s="60">
        <v>345050.05</v>
      </c>
      <c r="G207" s="58" t="s">
        <v>81</v>
      </c>
    </row>
    <row r="208" spans="1:8" ht="25.35" customHeight="1">
      <c r="A208" s="57">
        <v>166</v>
      </c>
      <c r="B208" s="58" t="s">
        <v>165</v>
      </c>
      <c r="C208" s="58" t="s">
        <v>181</v>
      </c>
      <c r="D208" s="58" t="s">
        <v>181</v>
      </c>
      <c r="E208" s="58" t="s">
        <v>181</v>
      </c>
      <c r="F208" s="60">
        <v>204443.41</v>
      </c>
      <c r="G208" s="58" t="s">
        <v>81</v>
      </c>
    </row>
    <row r="209" spans="1:8" ht="25.35" customHeight="1">
      <c r="A209" s="57">
        <v>167</v>
      </c>
      <c r="B209" s="58" t="s">
        <v>161</v>
      </c>
      <c r="C209" s="58" t="s">
        <v>181</v>
      </c>
      <c r="D209" s="58" t="s">
        <v>181</v>
      </c>
      <c r="E209" s="58" t="s">
        <v>181</v>
      </c>
      <c r="F209" s="60">
        <v>239836.47</v>
      </c>
      <c r="G209" s="58" t="s">
        <v>81</v>
      </c>
    </row>
    <row r="210" spans="1:8" ht="25.35" customHeight="1">
      <c r="A210" s="57">
        <v>168</v>
      </c>
      <c r="B210" s="58" t="s">
        <v>167</v>
      </c>
      <c r="C210" s="58" t="s">
        <v>166</v>
      </c>
      <c r="D210" s="58" t="s">
        <v>86</v>
      </c>
      <c r="E210" s="59">
        <v>42491</v>
      </c>
      <c r="F210" s="60">
        <v>1308214</v>
      </c>
      <c r="G210" s="58" t="s">
        <v>81</v>
      </c>
    </row>
    <row r="211" spans="1:8" ht="28.5" customHeight="1">
      <c r="A211" s="57">
        <v>169</v>
      </c>
      <c r="B211" s="58" t="s">
        <v>171</v>
      </c>
      <c r="C211" s="58" t="s">
        <v>166</v>
      </c>
      <c r="D211" s="58" t="s">
        <v>86</v>
      </c>
      <c r="E211" s="59">
        <v>42491</v>
      </c>
      <c r="F211" s="60">
        <v>380000</v>
      </c>
      <c r="G211" s="58" t="s">
        <v>81</v>
      </c>
    </row>
    <row r="212" spans="1:8" ht="29.25" customHeight="1">
      <c r="A212" s="57">
        <v>170</v>
      </c>
      <c r="B212" s="58" t="s">
        <v>168</v>
      </c>
      <c r="C212" s="58" t="s">
        <v>166</v>
      </c>
      <c r="D212" s="58" t="s">
        <v>86</v>
      </c>
      <c r="E212" s="59">
        <v>42491</v>
      </c>
      <c r="F212" s="60">
        <v>1472000</v>
      </c>
      <c r="G212" s="58" t="s">
        <v>81</v>
      </c>
    </row>
    <row r="213" spans="1:8" ht="25.35" customHeight="1">
      <c r="A213" s="57">
        <v>171</v>
      </c>
      <c r="B213" s="58" t="s">
        <v>169</v>
      </c>
      <c r="C213" s="58" t="s">
        <v>166</v>
      </c>
      <c r="D213" s="58" t="s">
        <v>86</v>
      </c>
      <c r="E213" s="59">
        <v>42491</v>
      </c>
      <c r="F213" s="60">
        <v>2314200</v>
      </c>
      <c r="G213" s="58" t="s">
        <v>81</v>
      </c>
      <c r="H213" s="13"/>
    </row>
    <row r="214" spans="1:8" ht="25.35" customHeight="1">
      <c r="A214" s="54"/>
      <c r="B214" s="55"/>
      <c r="C214" s="55"/>
      <c r="D214" s="55"/>
      <c r="E214" s="55"/>
      <c r="F214" s="56">
        <f>SUM(F193:F213)</f>
        <v>24311381.859999999</v>
      </c>
      <c r="G214" s="55" t="s">
        <v>81</v>
      </c>
      <c r="H214" s="21"/>
    </row>
    <row r="215" spans="1:8" ht="25.35" customHeight="1">
      <c r="A215" s="148" t="s">
        <v>188</v>
      </c>
      <c r="B215" s="149"/>
      <c r="C215" s="149"/>
      <c r="D215" s="149"/>
      <c r="E215" s="149"/>
      <c r="F215" s="149"/>
      <c r="G215" s="150"/>
      <c r="H215" s="21"/>
    </row>
    <row r="216" spans="1:8" ht="29.25" customHeight="1">
      <c r="A216" s="113"/>
      <c r="B216" s="158" t="s">
        <v>234</v>
      </c>
      <c r="C216" s="158"/>
      <c r="D216" s="158"/>
      <c r="E216" s="158"/>
      <c r="F216" s="158"/>
      <c r="G216" s="159"/>
      <c r="H216" s="21"/>
    </row>
    <row r="217" spans="1:8" ht="29.1" customHeight="1">
      <c r="A217" s="83">
        <v>172</v>
      </c>
      <c r="B217" s="84" t="s">
        <v>189</v>
      </c>
      <c r="C217" s="83">
        <v>5325</v>
      </c>
      <c r="D217" s="85"/>
      <c r="E217" s="86">
        <v>44378</v>
      </c>
      <c r="F217" s="98">
        <v>12447390</v>
      </c>
      <c r="G217" s="95" t="s">
        <v>81</v>
      </c>
      <c r="H217" s="21"/>
    </row>
    <row r="218" spans="1:8" ht="29.1" customHeight="1">
      <c r="A218" s="83"/>
      <c r="B218" s="84"/>
      <c r="C218" s="97"/>
      <c r="D218" s="85"/>
      <c r="E218" s="86"/>
      <c r="F218" s="87"/>
      <c r="G218" s="95"/>
      <c r="H218" s="21"/>
    </row>
    <row r="219" spans="1:8" ht="29.1" customHeight="1">
      <c r="A219" s="155" t="s">
        <v>207</v>
      </c>
      <c r="B219" s="156"/>
      <c r="C219" s="156"/>
      <c r="D219" s="156"/>
      <c r="E219" s="156"/>
      <c r="F219" s="156"/>
      <c r="G219" s="157"/>
      <c r="H219" s="21"/>
    </row>
    <row r="220" spans="1:8" ht="29.1" customHeight="1">
      <c r="A220" s="83">
        <v>173</v>
      </c>
      <c r="B220" s="84" t="s">
        <v>208</v>
      </c>
      <c r="C220" s="83">
        <v>4292</v>
      </c>
      <c r="D220" s="85"/>
      <c r="E220" s="86">
        <v>35827</v>
      </c>
      <c r="F220" s="87">
        <v>60718.18</v>
      </c>
      <c r="G220" s="95" t="s">
        <v>81</v>
      </c>
      <c r="H220" s="21"/>
    </row>
    <row r="221" spans="1:8" ht="29.1" customHeight="1">
      <c r="A221" s="83">
        <v>174</v>
      </c>
      <c r="B221" s="85" t="s">
        <v>209</v>
      </c>
      <c r="C221" s="97">
        <v>4500</v>
      </c>
      <c r="D221" s="85"/>
      <c r="E221" s="86">
        <v>37257</v>
      </c>
      <c r="F221" s="87">
        <v>13435.36</v>
      </c>
      <c r="G221" s="95" t="s">
        <v>81</v>
      </c>
      <c r="H221" s="21"/>
    </row>
    <row r="222" spans="1:8" ht="29.1" customHeight="1">
      <c r="A222" s="83">
        <v>175</v>
      </c>
      <c r="B222" s="85" t="s">
        <v>210</v>
      </c>
      <c r="C222" s="83">
        <v>4501</v>
      </c>
      <c r="D222" s="85"/>
      <c r="E222" s="86">
        <v>37257</v>
      </c>
      <c r="F222" s="87">
        <v>10277.299999999999</v>
      </c>
      <c r="G222" s="95" t="s">
        <v>81</v>
      </c>
      <c r="H222" s="21"/>
    </row>
    <row r="223" spans="1:8" ht="29.1" customHeight="1">
      <c r="A223" s="83">
        <v>176</v>
      </c>
      <c r="B223" s="85" t="s">
        <v>211</v>
      </c>
      <c r="C223" s="83">
        <v>4502</v>
      </c>
      <c r="D223" s="85"/>
      <c r="E223" s="86">
        <v>37257</v>
      </c>
      <c r="F223" s="131">
        <v>49089.05</v>
      </c>
      <c r="G223" s="95" t="s">
        <v>81</v>
      </c>
      <c r="H223" s="21"/>
    </row>
    <row r="224" spans="1:8" ht="29.1" customHeight="1">
      <c r="A224" s="83">
        <v>177</v>
      </c>
      <c r="B224" s="85" t="s">
        <v>212</v>
      </c>
      <c r="C224" s="83">
        <v>4658</v>
      </c>
      <c r="D224" s="85"/>
      <c r="E224" s="86">
        <v>38749</v>
      </c>
      <c r="F224" s="87">
        <v>8686.43</v>
      </c>
      <c r="G224" s="95" t="s">
        <v>81</v>
      </c>
      <c r="H224" s="21"/>
    </row>
    <row r="225" spans="1:8" ht="29.1" customHeight="1">
      <c r="A225" s="96"/>
      <c r="B225" s="84"/>
      <c r="C225" s="97"/>
      <c r="D225" s="85"/>
      <c r="E225" s="86"/>
      <c r="F225" s="98">
        <f>SUM(F220:F224)</f>
        <v>142206.32</v>
      </c>
      <c r="G225" s="95" t="s">
        <v>81</v>
      </c>
      <c r="H225" s="21"/>
    </row>
    <row r="226" spans="1:8" ht="25.35" customHeight="1">
      <c r="A226" s="144"/>
      <c r="B226" s="145"/>
      <c r="C226" s="146"/>
      <c r="D226" s="147" t="s">
        <v>6</v>
      </c>
      <c r="E226" s="147"/>
      <c r="F226" s="56">
        <f>F11+F17+F22+F72+F124+F128+F136+F143+F151+F157+F165+F174+F183+F190+F214+F217+F225</f>
        <v>83026759.889999986</v>
      </c>
      <c r="G226" s="55"/>
    </row>
    <row r="227" spans="1:8" ht="39.9" customHeight="1"/>
  </sheetData>
  <sortState xmlns:xlrd2="http://schemas.microsoft.com/office/spreadsheetml/2017/richdata2" ref="A6:F32">
    <sortCondition ref="A6:A32"/>
  </sortState>
  <mergeCells count="36">
    <mergeCell ref="A1:G2"/>
    <mergeCell ref="A129:G129"/>
    <mergeCell ref="A137:G137"/>
    <mergeCell ref="A144:G144"/>
    <mergeCell ref="A3:F3"/>
    <mergeCell ref="A5:G5"/>
    <mergeCell ref="A12:G12"/>
    <mergeCell ref="A18:G18"/>
    <mergeCell ref="A23:G23"/>
    <mergeCell ref="B9:B10"/>
    <mergeCell ref="A9:A10"/>
    <mergeCell ref="A125:G125"/>
    <mergeCell ref="A73:G73"/>
    <mergeCell ref="C9:C10"/>
    <mergeCell ref="D9:D10"/>
    <mergeCell ref="F9:F10"/>
    <mergeCell ref="A166:G166"/>
    <mergeCell ref="A175:G175"/>
    <mergeCell ref="A184:G184"/>
    <mergeCell ref="A176:G176"/>
    <mergeCell ref="A185:G185"/>
    <mergeCell ref="A167:G167"/>
    <mergeCell ref="A145:G145"/>
    <mergeCell ref="A153:G153"/>
    <mergeCell ref="A159:G159"/>
    <mergeCell ref="A138:G138"/>
    <mergeCell ref="A152:G152"/>
    <mergeCell ref="A158:G158"/>
    <mergeCell ref="A226:C226"/>
    <mergeCell ref="D226:E226"/>
    <mergeCell ref="A215:G215"/>
    <mergeCell ref="H180:H181"/>
    <mergeCell ref="A192:G192"/>
    <mergeCell ref="A191:G191"/>
    <mergeCell ref="A219:G219"/>
    <mergeCell ref="B216:G216"/>
  </mergeCells>
  <phoneticPr fontId="10" type="noConversion"/>
  <pageMargins left="0.23622047244094491" right="0.23622047244094491" top="0.74803149606299213" bottom="0.74803149606299213" header="0.31496062992125984" footer="0.31496062992125984"/>
  <pageSetup scale="63" fitToHeight="7" orientation="portrait" r:id="rId1"/>
  <headerFooter>
    <oddFooter>&amp;C&amp;"Lato Light,Standardowy"&amp;9Strona &amp;P z &amp;N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58"/>
  <sheetViews>
    <sheetView zoomScaleNormal="100" workbookViewId="0">
      <selection activeCell="A6" sqref="A6:G6"/>
    </sheetView>
  </sheetViews>
  <sheetFormatPr defaultColWidth="19.09765625" defaultRowHeight="16.2"/>
  <cols>
    <col min="1" max="1" width="5" style="4" customWidth="1"/>
    <col min="2" max="2" width="45.59765625" style="1" customWidth="1"/>
    <col min="3" max="3" width="10.59765625" style="1" customWidth="1"/>
    <col min="4" max="4" width="15.59765625" style="1" customWidth="1"/>
    <col min="5" max="5" width="16.59765625" style="1" customWidth="1"/>
    <col min="6" max="6" width="19.59765625" style="1" customWidth="1"/>
    <col min="7" max="7" width="12.09765625" style="4" customWidth="1"/>
    <col min="8" max="8" width="61.59765625" style="4" customWidth="1"/>
    <col min="9" max="9" width="31.59765625" style="4" customWidth="1"/>
    <col min="10" max="1023" width="19.09765625" style="4"/>
    <col min="1024" max="16384" width="19.09765625" style="3"/>
  </cols>
  <sheetData>
    <row r="1" spans="1:8">
      <c r="A1" s="168" t="s">
        <v>241</v>
      </c>
      <c r="B1" s="168"/>
      <c r="C1" s="168"/>
      <c r="D1" s="168"/>
      <c r="E1" s="168"/>
      <c r="F1" s="168"/>
      <c r="G1" s="168"/>
    </row>
    <row r="2" spans="1:8" ht="54.75" customHeight="1">
      <c r="A2" s="168"/>
      <c r="B2" s="168"/>
      <c r="C2" s="168"/>
      <c r="D2" s="168"/>
      <c r="E2" s="168"/>
      <c r="F2" s="168"/>
      <c r="G2" s="168"/>
    </row>
    <row r="3" spans="1:8" ht="27" customHeight="1">
      <c r="A3" s="189" t="s">
        <v>8</v>
      </c>
      <c r="B3" s="189"/>
      <c r="C3" s="189"/>
      <c r="D3" s="189"/>
      <c r="E3" s="189"/>
      <c r="F3" s="189"/>
    </row>
    <row r="4" spans="1:8" ht="25.35" customHeight="1">
      <c r="A4" s="19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17" t="s">
        <v>65</v>
      </c>
      <c r="H4" s="21"/>
    </row>
    <row r="5" spans="1:8" ht="33.75" customHeight="1">
      <c r="A5" s="152" t="s">
        <v>186</v>
      </c>
      <c r="B5" s="153"/>
      <c r="C5" s="153"/>
      <c r="D5" s="153"/>
      <c r="E5" s="153"/>
      <c r="F5" s="153"/>
      <c r="G5" s="154"/>
      <c r="H5" s="21"/>
    </row>
    <row r="6" spans="1:8" ht="27.9" customHeight="1">
      <c r="A6" s="161"/>
      <c r="B6" s="162"/>
      <c r="C6" s="162"/>
      <c r="D6" s="162"/>
      <c r="E6" s="162"/>
      <c r="F6" s="162"/>
      <c r="G6" s="163"/>
      <c r="H6" s="21"/>
    </row>
    <row r="7" spans="1:8" ht="65.25" customHeight="1">
      <c r="A7" s="36">
        <v>1</v>
      </c>
      <c r="B7" s="36" t="s">
        <v>63</v>
      </c>
      <c r="C7" s="36" t="s">
        <v>178</v>
      </c>
      <c r="D7" s="36" t="s">
        <v>86</v>
      </c>
      <c r="E7" s="38">
        <v>41791</v>
      </c>
      <c r="F7" s="53">
        <v>1810480</v>
      </c>
      <c r="G7" s="37" t="s">
        <v>81</v>
      </c>
      <c r="H7" s="13"/>
    </row>
    <row r="8" spans="1:8" ht="63.75" customHeight="1">
      <c r="A8" s="36">
        <v>2</v>
      </c>
      <c r="B8" s="36" t="s">
        <v>64</v>
      </c>
      <c r="C8" s="36" t="s">
        <v>179</v>
      </c>
      <c r="D8" s="36" t="s">
        <v>86</v>
      </c>
      <c r="E8" s="38">
        <v>41791</v>
      </c>
      <c r="F8" s="53">
        <v>1157520</v>
      </c>
      <c r="G8" s="37" t="s">
        <v>81</v>
      </c>
      <c r="H8" s="78"/>
    </row>
    <row r="9" spans="1:8" ht="24.9" customHeight="1">
      <c r="A9" s="192" t="s">
        <v>187</v>
      </c>
      <c r="B9" s="192"/>
      <c r="C9" s="192"/>
      <c r="D9" s="192"/>
      <c r="E9" s="192"/>
      <c r="F9" s="192"/>
      <c r="G9" s="192"/>
      <c r="H9" s="68"/>
    </row>
    <row r="10" spans="1:8" ht="33" customHeight="1">
      <c r="A10" s="36">
        <v>3</v>
      </c>
      <c r="B10" s="76" t="s">
        <v>170</v>
      </c>
      <c r="C10" s="34" t="s">
        <v>166</v>
      </c>
      <c r="D10" s="34" t="s">
        <v>86</v>
      </c>
      <c r="E10" s="74">
        <v>42491</v>
      </c>
      <c r="F10" s="75">
        <v>78300</v>
      </c>
      <c r="G10" s="34" t="s">
        <v>81</v>
      </c>
      <c r="H10" s="68"/>
    </row>
    <row r="11" spans="1:8" ht="32.1" customHeight="1">
      <c r="A11" s="36">
        <v>4</v>
      </c>
      <c r="B11" s="73" t="s">
        <v>172</v>
      </c>
      <c r="C11" s="40" t="s">
        <v>173</v>
      </c>
      <c r="D11" s="40" t="s">
        <v>86</v>
      </c>
      <c r="E11" s="52">
        <v>42521</v>
      </c>
      <c r="F11" s="53">
        <v>611000</v>
      </c>
      <c r="G11" s="40" t="s">
        <v>81</v>
      </c>
      <c r="H11" s="68"/>
    </row>
    <row r="12" spans="1:8" ht="30.9" customHeight="1">
      <c r="A12" s="36">
        <v>5</v>
      </c>
      <c r="B12" s="73" t="s">
        <v>174</v>
      </c>
      <c r="C12" s="40" t="s">
        <v>173</v>
      </c>
      <c r="D12" s="40" t="s">
        <v>86</v>
      </c>
      <c r="E12" s="52">
        <v>42521</v>
      </c>
      <c r="F12" s="53">
        <v>288569.74</v>
      </c>
      <c r="G12" s="40" t="s">
        <v>81</v>
      </c>
      <c r="H12" s="68"/>
    </row>
    <row r="13" spans="1:8" ht="24.9" customHeight="1">
      <c r="A13" s="36">
        <v>6</v>
      </c>
      <c r="B13" s="73" t="s">
        <v>185</v>
      </c>
      <c r="C13" s="40" t="s">
        <v>181</v>
      </c>
      <c r="D13" s="40" t="s">
        <v>181</v>
      </c>
      <c r="E13" s="52" t="s">
        <v>181</v>
      </c>
      <c r="F13" s="53">
        <v>1679391</v>
      </c>
      <c r="G13" s="40" t="s">
        <v>81</v>
      </c>
      <c r="H13" s="68"/>
    </row>
    <row r="14" spans="1:8" ht="31.5" customHeight="1">
      <c r="A14" s="99">
        <v>7</v>
      </c>
      <c r="B14" s="24" t="s">
        <v>213</v>
      </c>
      <c r="C14" s="102" t="s">
        <v>214</v>
      </c>
      <c r="D14" s="102" t="s">
        <v>86</v>
      </c>
      <c r="E14" s="103">
        <v>44712</v>
      </c>
      <c r="F14" s="100">
        <v>340000</v>
      </c>
      <c r="G14" s="104" t="s">
        <v>81</v>
      </c>
      <c r="H14" s="68"/>
    </row>
    <row r="15" spans="1:8" ht="20.25" customHeight="1">
      <c r="A15" s="77"/>
      <c r="B15" s="77"/>
      <c r="C15" s="191"/>
      <c r="D15" s="191"/>
      <c r="E15" s="191"/>
      <c r="F15" s="105">
        <f>F7+F8+F10+F11+F12+F13+F14</f>
        <v>5965260.7400000002</v>
      </c>
      <c r="G15" s="106"/>
      <c r="H15" s="136"/>
    </row>
    <row r="16" spans="1:8">
      <c r="B16" s="190"/>
      <c r="C16" s="190"/>
      <c r="D16" s="190"/>
      <c r="E16" s="190"/>
      <c r="F16" s="190"/>
    </row>
    <row r="17" spans="1:7">
      <c r="A17" s="188" t="s">
        <v>235</v>
      </c>
      <c r="B17" s="145"/>
      <c r="C17" s="145"/>
      <c r="D17" s="145"/>
      <c r="E17" s="145"/>
      <c r="F17" s="145"/>
      <c r="G17" s="146"/>
    </row>
    <row r="18" spans="1:7" ht="15.6" customHeight="1">
      <c r="A18" s="203" t="s">
        <v>237</v>
      </c>
      <c r="B18" s="145"/>
      <c r="C18" s="145"/>
      <c r="D18" s="145"/>
      <c r="E18" s="145"/>
      <c r="F18" s="145"/>
      <c r="G18" s="146"/>
    </row>
    <row r="19" spans="1:7" ht="32.4">
      <c r="A19" s="125">
        <v>35</v>
      </c>
      <c r="B19" s="126" t="s">
        <v>236</v>
      </c>
      <c r="C19" s="125">
        <v>5525</v>
      </c>
      <c r="D19" s="126"/>
      <c r="E19" s="127"/>
      <c r="F19" s="128">
        <v>1500000</v>
      </c>
      <c r="G19" s="129" t="s">
        <v>14</v>
      </c>
    </row>
    <row r="20" spans="1:7">
      <c r="B20" s="190"/>
      <c r="C20" s="190"/>
      <c r="D20" s="190"/>
      <c r="E20" s="190"/>
      <c r="F20" s="190"/>
    </row>
    <row r="21" spans="1:7">
      <c r="A21" s="193" t="s">
        <v>220</v>
      </c>
      <c r="B21" s="193"/>
      <c r="C21" s="193"/>
      <c r="D21" s="193"/>
      <c r="E21" s="193"/>
      <c r="F21" s="193"/>
      <c r="G21" s="193"/>
    </row>
    <row r="22" spans="1:7" ht="45" customHeight="1">
      <c r="A22" s="107">
        <v>8</v>
      </c>
      <c r="B22" s="108" t="s">
        <v>215</v>
      </c>
      <c r="C22" s="108" t="s">
        <v>226</v>
      </c>
      <c r="D22" s="108" t="s">
        <v>86</v>
      </c>
      <c r="E22" s="112">
        <v>44865</v>
      </c>
      <c r="F22" s="110">
        <v>35000</v>
      </c>
      <c r="G22" s="107" t="s">
        <v>14</v>
      </c>
    </row>
    <row r="23" spans="1:7" ht="44.4" customHeight="1">
      <c r="A23" s="107">
        <v>9</v>
      </c>
      <c r="B23" s="108" t="s">
        <v>216</v>
      </c>
      <c r="C23" s="108" t="s">
        <v>227</v>
      </c>
      <c r="D23" s="108" t="s">
        <v>86</v>
      </c>
      <c r="E23" s="112">
        <v>44865</v>
      </c>
      <c r="F23" s="110">
        <v>50000</v>
      </c>
      <c r="G23" s="107" t="s">
        <v>14</v>
      </c>
    </row>
    <row r="24" spans="1:7" ht="45" customHeight="1">
      <c r="A24" s="107">
        <v>10</v>
      </c>
      <c r="B24" s="108" t="s">
        <v>217</v>
      </c>
      <c r="C24" s="108" t="s">
        <v>228</v>
      </c>
      <c r="D24" s="108" t="s">
        <v>86</v>
      </c>
      <c r="E24" s="112">
        <v>44865</v>
      </c>
      <c r="F24" s="110">
        <v>35000</v>
      </c>
      <c r="G24" s="107" t="s">
        <v>14</v>
      </c>
    </row>
    <row r="25" spans="1:7" ht="45" customHeight="1">
      <c r="A25" s="107">
        <v>11</v>
      </c>
      <c r="B25" s="108" t="s">
        <v>218</v>
      </c>
      <c r="C25" s="108" t="s">
        <v>229</v>
      </c>
      <c r="D25" s="108" t="s">
        <v>86</v>
      </c>
      <c r="E25" s="112">
        <v>44855</v>
      </c>
      <c r="F25" s="110">
        <v>132000</v>
      </c>
      <c r="G25" s="107" t="s">
        <v>14</v>
      </c>
    </row>
    <row r="26" spans="1:7" ht="45" customHeight="1">
      <c r="A26" s="107">
        <v>12</v>
      </c>
      <c r="B26" s="108" t="s">
        <v>219</v>
      </c>
      <c r="C26" s="108" t="s">
        <v>230</v>
      </c>
      <c r="D26" s="108" t="s">
        <v>86</v>
      </c>
      <c r="E26" s="112">
        <v>44865</v>
      </c>
      <c r="F26" s="110">
        <v>82000</v>
      </c>
      <c r="G26" s="107" t="s">
        <v>14</v>
      </c>
    </row>
    <row r="27" spans="1:7" ht="60" customHeight="1">
      <c r="A27" s="107">
        <v>13</v>
      </c>
      <c r="B27" s="108" t="s">
        <v>232</v>
      </c>
      <c r="C27" s="108" t="s">
        <v>231</v>
      </c>
      <c r="D27" s="108" t="s">
        <v>86</v>
      </c>
      <c r="E27" s="112">
        <v>44620</v>
      </c>
      <c r="F27" s="110">
        <v>153797</v>
      </c>
      <c r="G27" s="107" t="s">
        <v>14</v>
      </c>
    </row>
    <row r="28" spans="1:7" ht="45" customHeight="1">
      <c r="A28" s="107">
        <v>14</v>
      </c>
      <c r="B28" s="108" t="s">
        <v>238</v>
      </c>
      <c r="C28" s="108" t="s">
        <v>233</v>
      </c>
      <c r="D28" s="108" t="s">
        <v>86</v>
      </c>
      <c r="E28" s="112">
        <v>44620</v>
      </c>
      <c r="F28" s="110">
        <v>150700</v>
      </c>
      <c r="G28" s="107" t="s">
        <v>14</v>
      </c>
    </row>
    <row r="29" spans="1:7">
      <c r="A29" s="107"/>
      <c r="B29" s="108"/>
      <c r="C29" s="108"/>
      <c r="D29" s="108"/>
      <c r="E29" s="109"/>
      <c r="F29" s="111">
        <f>SUM(F22:F28)</f>
        <v>638497</v>
      </c>
      <c r="G29" s="107"/>
    </row>
    <row r="30" spans="1:7">
      <c r="B30" s="101"/>
      <c r="C30" s="101"/>
      <c r="D30" s="101"/>
      <c r="E30" s="101"/>
      <c r="F30" s="101"/>
    </row>
    <row r="31" spans="1:7">
      <c r="A31" s="188" t="s">
        <v>188</v>
      </c>
      <c r="B31" s="145"/>
      <c r="C31" s="145"/>
      <c r="D31" s="145"/>
      <c r="E31" s="145"/>
      <c r="F31" s="145"/>
      <c r="G31" s="146"/>
    </row>
    <row r="32" spans="1:7">
      <c r="A32" s="114"/>
      <c r="B32" s="158" t="s">
        <v>234</v>
      </c>
      <c r="C32" s="158"/>
      <c r="D32" s="158"/>
      <c r="E32" s="158"/>
      <c r="F32" s="158"/>
      <c r="G32" s="159"/>
    </row>
    <row r="33" spans="1:7">
      <c r="A33" s="83"/>
      <c r="B33" s="194" t="s">
        <v>190</v>
      </c>
      <c r="C33" s="195"/>
      <c r="D33" s="195"/>
      <c r="E33" s="195"/>
      <c r="F33" s="195"/>
      <c r="G33" s="196"/>
    </row>
    <row r="34" spans="1:7">
      <c r="A34" s="88">
        <v>15</v>
      </c>
      <c r="B34" s="89" t="s">
        <v>191</v>
      </c>
      <c r="C34" s="88">
        <v>5327</v>
      </c>
      <c r="D34" s="90"/>
      <c r="E34" s="91">
        <v>44378</v>
      </c>
      <c r="F34" s="92">
        <v>26862</v>
      </c>
      <c r="G34" s="90" t="s">
        <v>81</v>
      </c>
    </row>
    <row r="35" spans="1:7">
      <c r="A35" s="88">
        <v>16</v>
      </c>
      <c r="B35" s="89" t="s">
        <v>192</v>
      </c>
      <c r="C35" s="88">
        <v>5328</v>
      </c>
      <c r="D35" s="90"/>
      <c r="E35" s="91">
        <v>44378</v>
      </c>
      <c r="F35" s="92">
        <v>20443</v>
      </c>
      <c r="G35" s="90" t="s">
        <v>81</v>
      </c>
    </row>
    <row r="36" spans="1:7">
      <c r="A36" s="88">
        <v>17</v>
      </c>
      <c r="B36" s="89" t="s">
        <v>193</v>
      </c>
      <c r="C36" s="88">
        <v>5329</v>
      </c>
      <c r="D36" s="90"/>
      <c r="E36" s="91">
        <v>44378</v>
      </c>
      <c r="F36" s="92">
        <v>20443</v>
      </c>
      <c r="G36" s="90" t="s">
        <v>81</v>
      </c>
    </row>
    <row r="37" spans="1:7">
      <c r="A37" s="88">
        <v>18</v>
      </c>
      <c r="B37" s="89" t="s">
        <v>193</v>
      </c>
      <c r="C37" s="88">
        <v>5330</v>
      </c>
      <c r="D37" s="90"/>
      <c r="E37" s="91">
        <v>44378</v>
      </c>
      <c r="F37" s="92">
        <v>20443</v>
      </c>
      <c r="G37" s="90" t="s">
        <v>81</v>
      </c>
    </row>
    <row r="38" spans="1:7">
      <c r="A38" s="88">
        <v>19</v>
      </c>
      <c r="B38" s="89" t="s">
        <v>193</v>
      </c>
      <c r="C38" s="88">
        <v>5331</v>
      </c>
      <c r="D38" s="90"/>
      <c r="E38" s="91">
        <v>44378</v>
      </c>
      <c r="F38" s="92">
        <v>20443</v>
      </c>
      <c r="G38" s="90" t="s">
        <v>81</v>
      </c>
    </row>
    <row r="39" spans="1:7">
      <c r="A39" s="88">
        <v>20</v>
      </c>
      <c r="B39" s="89" t="s">
        <v>194</v>
      </c>
      <c r="C39" s="88">
        <v>5332</v>
      </c>
      <c r="D39" s="90"/>
      <c r="E39" s="91">
        <v>44378</v>
      </c>
      <c r="F39" s="92">
        <v>20213</v>
      </c>
      <c r="G39" s="90" t="s">
        <v>81</v>
      </c>
    </row>
    <row r="40" spans="1:7">
      <c r="A40" s="88">
        <v>21</v>
      </c>
      <c r="B40" s="89" t="s">
        <v>195</v>
      </c>
      <c r="C40" s="88">
        <v>5333</v>
      </c>
      <c r="D40" s="90"/>
      <c r="E40" s="91">
        <v>44378</v>
      </c>
      <c r="F40" s="92">
        <v>11084</v>
      </c>
      <c r="G40" s="90" t="s">
        <v>81</v>
      </c>
    </row>
    <row r="41" spans="1:7">
      <c r="A41" s="88">
        <v>22</v>
      </c>
      <c r="B41" s="89" t="s">
        <v>196</v>
      </c>
      <c r="C41" s="88">
        <v>5334</v>
      </c>
      <c r="D41" s="90"/>
      <c r="E41" s="91">
        <v>44378</v>
      </c>
      <c r="F41" s="92">
        <v>7819</v>
      </c>
      <c r="G41" s="90" t="s">
        <v>81</v>
      </c>
    </row>
    <row r="42" spans="1:7">
      <c r="A42" s="88">
        <v>23</v>
      </c>
      <c r="B42" s="89" t="s">
        <v>196</v>
      </c>
      <c r="C42" s="88">
        <v>5335</v>
      </c>
      <c r="D42" s="90"/>
      <c r="E42" s="91">
        <v>44378</v>
      </c>
      <c r="F42" s="92">
        <v>9160</v>
      </c>
      <c r="G42" s="90" t="s">
        <v>81</v>
      </c>
    </row>
    <row r="43" spans="1:7">
      <c r="A43" s="88">
        <v>24</v>
      </c>
      <c r="B43" s="89" t="s">
        <v>196</v>
      </c>
      <c r="C43" s="88">
        <v>5336</v>
      </c>
      <c r="D43" s="90"/>
      <c r="E43" s="91">
        <v>44378</v>
      </c>
      <c r="F43" s="92">
        <v>17471</v>
      </c>
      <c r="G43" s="90" t="s">
        <v>81</v>
      </c>
    </row>
    <row r="44" spans="1:7">
      <c r="A44" s="88">
        <v>25</v>
      </c>
      <c r="B44" s="89" t="s">
        <v>197</v>
      </c>
      <c r="C44" s="88">
        <v>5337</v>
      </c>
      <c r="D44" s="90"/>
      <c r="E44" s="91">
        <v>44378</v>
      </c>
      <c r="F44" s="92">
        <v>191518</v>
      </c>
      <c r="G44" s="90" t="s">
        <v>81</v>
      </c>
    </row>
    <row r="45" spans="1:7">
      <c r="A45" s="88">
        <v>26</v>
      </c>
      <c r="B45" s="89" t="s">
        <v>198</v>
      </c>
      <c r="C45" s="88">
        <v>5338</v>
      </c>
      <c r="D45" s="90"/>
      <c r="E45" s="91">
        <v>44378</v>
      </c>
      <c r="F45" s="92">
        <v>38575</v>
      </c>
      <c r="G45" s="90" t="s">
        <v>81</v>
      </c>
    </row>
    <row r="46" spans="1:7">
      <c r="A46" s="88">
        <v>27</v>
      </c>
      <c r="B46" s="89" t="s">
        <v>199</v>
      </c>
      <c r="C46" s="88">
        <v>5341</v>
      </c>
      <c r="D46" s="90"/>
      <c r="E46" s="91">
        <v>44378</v>
      </c>
      <c r="F46" s="92">
        <v>1821655</v>
      </c>
      <c r="G46" s="90" t="s">
        <v>81</v>
      </c>
    </row>
    <row r="47" spans="1:7">
      <c r="A47" s="88">
        <v>28</v>
      </c>
      <c r="B47" s="89" t="s">
        <v>205</v>
      </c>
      <c r="C47" s="88">
        <v>5344</v>
      </c>
      <c r="D47" s="90"/>
      <c r="E47" s="91">
        <v>44378</v>
      </c>
      <c r="F47" s="92">
        <v>783916</v>
      </c>
      <c r="G47" s="90" t="s">
        <v>81</v>
      </c>
    </row>
    <row r="48" spans="1:7">
      <c r="A48" s="88">
        <v>29</v>
      </c>
      <c r="B48" s="89" t="s">
        <v>200</v>
      </c>
      <c r="C48" s="88">
        <v>5346</v>
      </c>
      <c r="D48" s="90"/>
      <c r="E48" s="91">
        <v>44378</v>
      </c>
      <c r="F48" s="92">
        <v>14795</v>
      </c>
      <c r="G48" s="90" t="s">
        <v>81</v>
      </c>
    </row>
    <row r="49" spans="1:7">
      <c r="A49" s="88">
        <v>30</v>
      </c>
      <c r="B49" s="89" t="s">
        <v>201</v>
      </c>
      <c r="C49" s="88">
        <v>5348</v>
      </c>
      <c r="D49" s="90"/>
      <c r="E49" s="91">
        <v>44378</v>
      </c>
      <c r="F49" s="92">
        <v>64704</v>
      </c>
      <c r="G49" s="90" t="s">
        <v>81</v>
      </c>
    </row>
    <row r="50" spans="1:7">
      <c r="A50" s="88">
        <v>31</v>
      </c>
      <c r="B50" s="89" t="s">
        <v>202</v>
      </c>
      <c r="C50" s="88">
        <v>5349</v>
      </c>
      <c r="D50" s="90"/>
      <c r="E50" s="91">
        <v>44378</v>
      </c>
      <c r="F50" s="92">
        <v>26282</v>
      </c>
      <c r="G50" s="90" t="s">
        <v>81</v>
      </c>
    </row>
    <row r="51" spans="1:7">
      <c r="A51" s="88">
        <v>32</v>
      </c>
      <c r="B51" s="89" t="s">
        <v>203</v>
      </c>
      <c r="C51" s="88">
        <v>5350</v>
      </c>
      <c r="D51" s="90"/>
      <c r="E51" s="91">
        <v>44378</v>
      </c>
      <c r="F51" s="92">
        <v>118081</v>
      </c>
      <c r="G51" s="90" t="s">
        <v>81</v>
      </c>
    </row>
    <row r="52" spans="1:7">
      <c r="A52" s="88">
        <v>33</v>
      </c>
      <c r="B52" s="89" t="s">
        <v>204</v>
      </c>
      <c r="C52" s="88">
        <v>5351</v>
      </c>
      <c r="D52" s="90"/>
      <c r="E52" s="91">
        <v>44378</v>
      </c>
      <c r="F52" s="92">
        <v>314986</v>
      </c>
      <c r="G52" s="90" t="s">
        <v>81</v>
      </c>
    </row>
    <row r="53" spans="1:7">
      <c r="A53" s="119">
        <v>34</v>
      </c>
      <c r="B53" s="120" t="s">
        <v>206</v>
      </c>
      <c r="C53" s="119">
        <v>5357</v>
      </c>
      <c r="D53" s="121"/>
      <c r="E53" s="122">
        <v>44378</v>
      </c>
      <c r="F53" s="123">
        <v>128225</v>
      </c>
      <c r="G53" s="121" t="s">
        <v>81</v>
      </c>
    </row>
    <row r="54" spans="1:7">
      <c r="A54" s="197"/>
      <c r="B54" s="197"/>
      <c r="C54" s="197"/>
      <c r="D54" s="147"/>
      <c r="E54" s="147"/>
      <c r="F54" s="128">
        <f>SUM(F34:F53)</f>
        <v>3677118</v>
      </c>
      <c r="G54" s="46"/>
    </row>
    <row r="55" spans="1:7">
      <c r="A55" s="115"/>
      <c r="B55" s="116"/>
      <c r="C55" s="115"/>
      <c r="D55" s="116"/>
      <c r="E55" s="117"/>
      <c r="F55" s="118"/>
      <c r="G55" s="116"/>
    </row>
    <row r="56" spans="1:7">
      <c r="A56" s="115"/>
      <c r="B56" s="116"/>
      <c r="C56" s="115"/>
      <c r="D56" s="116"/>
      <c r="E56" s="117"/>
      <c r="F56" s="118"/>
      <c r="G56" s="116"/>
    </row>
    <row r="57" spans="1:7">
      <c r="A57" s="115"/>
      <c r="B57" s="116"/>
      <c r="C57" s="115"/>
      <c r="D57" s="116"/>
      <c r="E57" s="117"/>
      <c r="F57" s="118"/>
      <c r="G57" s="116"/>
    </row>
    <row r="58" spans="1:7">
      <c r="A58" s="198"/>
      <c r="B58" s="199"/>
      <c r="C58" s="200"/>
      <c r="D58" s="201" t="s">
        <v>6</v>
      </c>
      <c r="E58" s="202"/>
      <c r="F58" s="93">
        <f>SUM(F15+F29+F54+F19)</f>
        <v>11780875.74</v>
      </c>
      <c r="G58" s="94"/>
    </row>
  </sheetData>
  <mergeCells count="18">
    <mergeCell ref="B33:G33"/>
    <mergeCell ref="A54:C54"/>
    <mergeCell ref="D54:E54"/>
    <mergeCell ref="A58:C58"/>
    <mergeCell ref="D58:E58"/>
    <mergeCell ref="B32:G32"/>
    <mergeCell ref="A31:G31"/>
    <mergeCell ref="A1:G2"/>
    <mergeCell ref="A3:F3"/>
    <mergeCell ref="B20:F20"/>
    <mergeCell ref="A5:G5"/>
    <mergeCell ref="C15:E15"/>
    <mergeCell ref="A9:G9"/>
    <mergeCell ref="A6:G6"/>
    <mergeCell ref="A21:G21"/>
    <mergeCell ref="B16:F16"/>
    <mergeCell ref="A17:G17"/>
    <mergeCell ref="A18:G18"/>
  </mergeCells>
  <pageMargins left="0.70866141732283472" right="0.70866141732283472" top="1.0629921259842521" bottom="0.74803149606299213" header="0.31496062992125984" footer="0.31496062992125984"/>
  <pageSetup paperSize="9" scale="66" fitToHeight="0" orientation="portrait" r:id="rId1"/>
  <headerFooter>
    <oddFooter>&amp;C&amp;"Lato Light,Standardowy"&amp;9Strona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X10"/>
  <sheetViews>
    <sheetView tabSelected="1" zoomScaleNormal="100" zoomScaleSheetLayoutView="70" workbookViewId="0">
      <selection activeCell="B14" sqref="B14"/>
    </sheetView>
  </sheetViews>
  <sheetFormatPr defaultColWidth="9" defaultRowHeight="16.2"/>
  <cols>
    <col min="1" max="1" width="3.09765625" style="9" customWidth="1"/>
    <col min="2" max="2" width="32.59765625" style="6" customWidth="1"/>
    <col min="3" max="3" width="10.5" style="5" bestFit="1" customWidth="1"/>
    <col min="4" max="4" width="5" style="5" customWidth="1"/>
    <col min="5" max="5" width="15.09765625" style="5" customWidth="1"/>
    <col min="6" max="6" width="11" style="5" customWidth="1"/>
    <col min="7" max="7" width="18.59765625" style="5" customWidth="1"/>
    <col min="8" max="8" width="11.09765625" style="5" bestFit="1" customWidth="1"/>
    <col min="9" max="1011" width="10" style="5" customWidth="1"/>
    <col min="1012" max="1012" width="9" style="5" customWidth="1"/>
    <col min="1013" max="1013" width="9" style="3" customWidth="1"/>
    <col min="1014" max="16384" width="9" style="3"/>
  </cols>
  <sheetData>
    <row r="1" spans="1:8">
      <c r="A1" s="143" t="s">
        <v>243</v>
      </c>
      <c r="B1" s="143"/>
      <c r="C1" s="143"/>
      <c r="D1" s="143"/>
      <c r="E1" s="143"/>
      <c r="F1" s="143"/>
      <c r="G1" s="143"/>
      <c r="H1" s="143"/>
    </row>
    <row r="2" spans="1:8" ht="41.1" customHeight="1">
      <c r="A2" s="143"/>
      <c r="B2" s="143"/>
      <c r="C2" s="143"/>
      <c r="D2" s="143"/>
      <c r="E2" s="143"/>
      <c r="F2" s="143"/>
      <c r="G2" s="143"/>
      <c r="H2" s="143"/>
    </row>
    <row r="3" spans="1:8" s="5" customFormat="1" ht="24.9" customHeight="1">
      <c r="A3" s="138" t="s">
        <v>175</v>
      </c>
      <c r="B3" s="138"/>
      <c r="C3" s="138"/>
      <c r="D3" s="138"/>
      <c r="E3" s="138"/>
      <c r="F3" s="138"/>
      <c r="G3" s="138"/>
    </row>
    <row r="4" spans="1:8" s="5" customFormat="1" ht="48.6">
      <c r="A4" s="8" t="s">
        <v>0</v>
      </c>
      <c r="B4" s="2" t="s">
        <v>1</v>
      </c>
      <c r="C4" s="2" t="s">
        <v>2</v>
      </c>
      <c r="D4" s="2" t="s">
        <v>7</v>
      </c>
      <c r="E4" s="2" t="s">
        <v>3</v>
      </c>
      <c r="F4" s="2" t="s">
        <v>4</v>
      </c>
      <c r="G4" s="10" t="s">
        <v>5</v>
      </c>
      <c r="H4" s="16" t="s">
        <v>65</v>
      </c>
    </row>
    <row r="5" spans="1:8" s="5" customFormat="1" ht="29.1" customHeight="1">
      <c r="A5" s="139" t="s">
        <v>70</v>
      </c>
      <c r="B5" s="140"/>
      <c r="C5" s="140"/>
      <c r="D5" s="140"/>
      <c r="E5" s="140"/>
      <c r="F5" s="140"/>
      <c r="G5" s="140"/>
      <c r="H5" s="141"/>
    </row>
    <row r="6" spans="1:8" ht="25.35" customHeight="1">
      <c r="A6" s="80">
        <v>1</v>
      </c>
      <c r="B6" s="132" t="s">
        <v>239</v>
      </c>
      <c r="C6" s="132" t="s">
        <v>240</v>
      </c>
      <c r="D6" s="133">
        <v>1</v>
      </c>
      <c r="E6" s="133" t="s">
        <v>86</v>
      </c>
      <c r="F6" s="134">
        <v>45688</v>
      </c>
      <c r="G6" s="135">
        <v>22440.22</v>
      </c>
      <c r="H6" s="18" t="s">
        <v>14</v>
      </c>
    </row>
    <row r="7" spans="1:8" ht="15" customHeight="1">
      <c r="A7" s="142" t="s">
        <v>6</v>
      </c>
      <c r="B7" s="142"/>
      <c r="C7" s="142"/>
      <c r="D7" s="142"/>
      <c r="E7" s="142"/>
      <c r="F7" s="142"/>
      <c r="G7" s="81">
        <f>SUM(G6:G6)</f>
        <v>22440.22</v>
      </c>
      <c r="H7" s="82"/>
    </row>
    <row r="10" spans="1:8" ht="27.9" customHeight="1">
      <c r="B10" s="137"/>
      <c r="C10" s="137"/>
    </row>
  </sheetData>
  <mergeCells count="5">
    <mergeCell ref="B10:C10"/>
    <mergeCell ref="A3:G3"/>
    <mergeCell ref="A5:H5"/>
    <mergeCell ref="A7:F7"/>
    <mergeCell ref="A1:H2"/>
  </mergeCells>
  <pageMargins left="0.70866141732283472" right="0.70866141732283472" top="1.299212598425197" bottom="0.74803149606299213" header="0.31496062992125984" footer="0.31496062992125984"/>
  <pageSetup scale="78" fitToWidth="0" fitToHeight="0" orientation="portrait" r:id="rId1"/>
  <headerFooter>
    <oddFooter>&amp;C&amp;"Lato Light,Standardowy"&amp;9Strona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D8D049-D923-4A78-9848-8A85B1DC9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08269A-D9A5-4512-9EF7-4B3930A79942}">
  <ds:schemaRefs>
    <ds:schemaRef ds:uri="http://schemas.microsoft.com/office/2006/metadata/properties"/>
    <ds:schemaRef ds:uri="http://schemas.microsoft.com/office/infopath/2007/PartnerControls"/>
    <ds:schemaRef ds:uri="16439f97-35f9-448b-a97b-69a961dd770e"/>
    <ds:schemaRef ds:uri="9fef247c-a4d3-40ab-a3c9-de07f48045c8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C345DBB5-F900-4027-871D-6E8B4BE230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ZAŁ_A1</vt:lpstr>
      <vt:lpstr>ZAŁ_A2</vt:lpstr>
      <vt:lpstr>ZAŁ_A3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Gorycka</dc:creator>
  <cp:lastModifiedBy>Renata Kaniecka</cp:lastModifiedBy>
  <cp:revision>12</cp:revision>
  <cp:lastPrinted>2020-05-11T05:50:28Z</cp:lastPrinted>
  <dcterms:created xsi:type="dcterms:W3CDTF">2016-07-07T11:18:31Z</dcterms:created>
  <dcterms:modified xsi:type="dcterms:W3CDTF">2026-07-23T13:29:51Z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0x01010002B67EF5B8B40441AD622EADA5923059</vt:lpwstr>
  </property>
  <property fmtid="{D5CDD505-2E9C-101B-9397-08002B2CF9AE}" pid="3" name="Order">
    <vt:r8>2712800</vt:r8>
  </property>
  <property fmtid="{D5CDD505-2E9C-101B-9397-08002B2CF9AE}" pid="4" name="MediaServiceImageTags">
    <vt:lpwstr/>
  </property>
</Properties>
</file>